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2570"/>
  </bookViews>
  <sheets>
    <sheet name="세부산출내역서(안)" sheetId="1" r:id="rId1"/>
  </sheets>
  <definedNames>
    <definedName name="_xlnm.Print_Area" localSheetId="0">'세부산출내역서(안)'!$A$1:$L$32</definedName>
  </definedNames>
  <calcPr calcId="145621"/>
</workbook>
</file>

<file path=xl/calcChain.xml><?xml version="1.0" encoding="utf-8"?>
<calcChain xmlns="http://schemas.openxmlformats.org/spreadsheetml/2006/main">
  <c r="E14" i="1" l="1"/>
  <c r="G14" i="1"/>
  <c r="G12" i="1" s="1"/>
  <c r="H14" i="1"/>
  <c r="H12" i="1" s="1"/>
  <c r="I14" i="1"/>
  <c r="I12" i="1" s="1"/>
  <c r="G11" i="1"/>
  <c r="J26" i="1"/>
  <c r="J16" i="1"/>
  <c r="J15" i="1"/>
  <c r="D14" i="1"/>
  <c r="J13" i="1"/>
  <c r="I11" i="1"/>
  <c r="H11" i="1"/>
  <c r="F11" i="1"/>
  <c r="E11" i="1"/>
  <c r="D11" i="1"/>
  <c r="D12" i="1" s="1"/>
  <c r="F8" i="1"/>
  <c r="F14" i="1" s="1"/>
  <c r="F12" i="1" s="1"/>
  <c r="E8" i="1"/>
  <c r="E12" i="1" l="1"/>
  <c r="E17" i="1" s="1"/>
  <c r="E18" i="1" s="1"/>
  <c r="I17" i="1"/>
  <c r="I18" i="1" s="1"/>
  <c r="J14" i="1"/>
  <c r="F19" i="1"/>
  <c r="F20" i="1" s="1"/>
  <c r="E19" i="1"/>
  <c r="H19" i="1"/>
  <c r="H17" i="1"/>
  <c r="H18" i="1" s="1"/>
  <c r="J11" i="1"/>
  <c r="D24" i="1"/>
  <c r="F17" i="1"/>
  <c r="F18" i="1" s="1"/>
  <c r="G17" i="1"/>
  <c r="G18" i="1" s="1"/>
  <c r="G19" i="1"/>
  <c r="F21" i="1" l="1"/>
  <c r="E25" i="1"/>
  <c r="I19" i="1"/>
  <c r="I20" i="1" s="1"/>
  <c r="I25" i="1"/>
  <c r="G24" i="1"/>
  <c r="D21" i="1"/>
  <c r="D22" i="1"/>
  <c r="D19" i="1"/>
  <c r="D17" i="1"/>
  <c r="J17" i="1" s="1"/>
  <c r="H23" i="1"/>
  <c r="G25" i="1"/>
  <c r="G23" i="1"/>
  <c r="F25" i="1"/>
  <c r="E24" i="1"/>
  <c r="F23" i="1"/>
  <c r="G22" i="1"/>
  <c r="H21" i="1"/>
  <c r="J12" i="1"/>
  <c r="E21" i="1"/>
  <c r="H25" i="1"/>
  <c r="I22" i="1"/>
  <c r="F24" i="1"/>
  <c r="H22" i="1"/>
  <c r="I21" i="1"/>
  <c r="H24" i="1"/>
  <c r="E23" i="1"/>
  <c r="E20" i="1"/>
  <c r="E27" i="1" s="1"/>
  <c r="I23" i="1"/>
  <c r="F22" i="1"/>
  <c r="D25" i="1"/>
  <c r="D23" i="1"/>
  <c r="G20" i="1"/>
  <c r="G21" i="1"/>
  <c r="I24" i="1"/>
  <c r="H20" i="1"/>
  <c r="E22" i="1"/>
  <c r="I27" i="1" l="1"/>
  <c r="G27" i="1"/>
  <c r="G28" i="1" s="1"/>
  <c r="G29" i="1" s="1"/>
  <c r="G30" i="1" s="1"/>
  <c r="G31" i="1" s="1"/>
  <c r="G32" i="1" s="1"/>
  <c r="J23" i="1"/>
  <c r="J25" i="1"/>
  <c r="J24" i="1"/>
  <c r="H27" i="1"/>
  <c r="H28" i="1" s="1"/>
  <c r="F27" i="1"/>
  <c r="F28" i="1" s="1"/>
  <c r="E28" i="1"/>
  <c r="I28" i="1"/>
  <c r="D18" i="1"/>
  <c r="D20" i="1"/>
  <c r="J20" i="1" s="1"/>
  <c r="J19" i="1"/>
  <c r="J22" i="1"/>
  <c r="J21" i="1"/>
  <c r="I29" i="1" l="1"/>
  <c r="I30" i="1" s="1"/>
  <c r="I31" i="1" s="1"/>
  <c r="I32" i="1" s="1"/>
  <c r="H29" i="1"/>
  <c r="H30" i="1" s="1"/>
  <c r="H31" i="1" s="1"/>
  <c r="H32" i="1" s="1"/>
  <c r="J18" i="1"/>
  <c r="F29" i="1"/>
  <c r="F30" i="1" s="1"/>
  <c r="F31" i="1" s="1"/>
  <c r="F32" i="1" s="1"/>
  <c r="E29" i="1"/>
  <c r="E30" i="1" s="1"/>
  <c r="E31" i="1" s="1"/>
  <c r="E32" i="1" s="1"/>
  <c r="D27" i="1"/>
  <c r="J27" i="1" s="1"/>
  <c r="D28" i="1" l="1"/>
  <c r="D29" i="1"/>
  <c r="J29" i="1" s="1"/>
  <c r="J28" i="1" l="1"/>
  <c r="D30" i="1"/>
  <c r="J30" i="1" l="1"/>
  <c r="D31" i="1"/>
  <c r="J31" i="1" l="1"/>
  <c r="D32" i="1"/>
  <c r="J32" i="1" s="1"/>
  <c r="K32" i="1" s="1"/>
</calcChain>
</file>

<file path=xl/sharedStrings.xml><?xml version="1.0" encoding="utf-8"?>
<sst xmlns="http://schemas.openxmlformats.org/spreadsheetml/2006/main" count="94" uniqueCount="78">
  <si>
    <t>수원시 평생학습관•외국어마을 시설ㆍ경비ㆍ미화 용역 세부산출내역서</t>
    <phoneticPr fontId="3" type="noConversion"/>
  </si>
  <si>
    <t>구        분</t>
    <phoneticPr fontId="3" type="noConversion"/>
  </si>
  <si>
    <t>시설관리</t>
    <phoneticPr fontId="3" type="noConversion"/>
  </si>
  <si>
    <t>경비대원</t>
    <phoneticPr fontId="3" type="noConversion"/>
  </si>
  <si>
    <t>미화대원</t>
    <phoneticPr fontId="3" type="noConversion"/>
  </si>
  <si>
    <t>계</t>
    <phoneticPr fontId="3" type="noConversion"/>
  </si>
  <si>
    <t>산출근거</t>
    <phoneticPr fontId="3" type="noConversion"/>
  </si>
  <si>
    <t>관련규정</t>
    <phoneticPr fontId="3" type="noConversion"/>
  </si>
  <si>
    <t>근무형태</t>
  </si>
  <si>
    <t>주간 상근</t>
  </si>
  <si>
    <t>격일제</t>
  </si>
  <si>
    <t>근무시간</t>
  </si>
  <si>
    <t>09시 ~ 18시</t>
  </si>
  <si>
    <t>08시 ~ 익일08시</t>
    <phoneticPr fontId="3" type="noConversion"/>
  </si>
  <si>
    <t>07시 ~ 15시</t>
    <phoneticPr fontId="3" type="noConversion"/>
  </si>
  <si>
    <t>기본급</t>
    <phoneticPr fontId="3" type="noConversion"/>
  </si>
  <si>
    <t>직책수당</t>
    <phoneticPr fontId="3" type="noConversion"/>
  </si>
  <si>
    <t>식대</t>
    <phoneticPr fontId="3" type="noConversion"/>
  </si>
  <si>
    <t>연차수당</t>
    <phoneticPr fontId="3" type="noConversion"/>
  </si>
  <si>
    <t>휴게시간</t>
  </si>
  <si>
    <t>주간1시간</t>
  </si>
  <si>
    <t>주간5,야간6</t>
    <phoneticPr fontId="3" type="noConversion"/>
  </si>
  <si>
    <t>주간1.5시간</t>
    <phoneticPr fontId="3" type="noConversion"/>
  </si>
  <si>
    <t>월 근로시간</t>
  </si>
  <si>
    <t>월 연장근로시간</t>
  </si>
  <si>
    <t>월 야간 근로시간</t>
  </si>
  <si>
    <t>일근로시간</t>
  </si>
  <si>
    <t>시설관리 근무형태(주5일, 화요일~토요일)
경비대원 근무형태(24시간 2교대 근무)
미화대원 근무형태(주5일, 단 토요일은 1명씩 순환근무)</t>
    <phoneticPr fontId="3" type="noConversion"/>
  </si>
  <si>
    <t>생활임금</t>
    <phoneticPr fontId="3" type="noConversion"/>
  </si>
  <si>
    <t>수원시 21년 생활임금 10,150</t>
    <phoneticPr fontId="3" type="noConversion"/>
  </si>
  <si>
    <t>노  무  비</t>
    <phoneticPr fontId="3" type="noConversion"/>
  </si>
  <si>
    <t>근로자의날 수당 포함</t>
    <phoneticPr fontId="3" type="noConversion"/>
  </si>
  <si>
    <t>제수당</t>
    <phoneticPr fontId="3" type="noConversion"/>
  </si>
  <si>
    <t>(기본급+직책수당)*12개월/365일*26개/12개월</t>
    <phoneticPr fontId="3" type="noConversion"/>
  </si>
  <si>
    <t>근로기준법 제60조</t>
    <phoneticPr fontId="3" type="noConversion"/>
  </si>
  <si>
    <t>공휴일근무수당</t>
    <phoneticPr fontId="3" type="noConversion"/>
  </si>
  <si>
    <t>근로기준법 제56조</t>
    <phoneticPr fontId="3" type="noConversion"/>
  </si>
  <si>
    <t>야간근로수당등</t>
    <phoneticPr fontId="3" type="noConversion"/>
  </si>
  <si>
    <t>경비대원(2h*3.5일*4.345주*10,150원*0.5)</t>
    <phoneticPr fontId="3" type="noConversion"/>
  </si>
  <si>
    <t>근로기준법 제55조 2항 시행령</t>
    <phoneticPr fontId="3" type="noConversion"/>
  </si>
  <si>
    <t>퇴직급여충당금</t>
    <phoneticPr fontId="3" type="noConversion"/>
  </si>
  <si>
    <t>(기본급+제수당)/12개월</t>
    <phoneticPr fontId="3" type="noConversion"/>
  </si>
  <si>
    <t>근로기준법 제34조 및
근로자퇴직급여보장법</t>
    <phoneticPr fontId="3" type="noConversion"/>
  </si>
  <si>
    <t>소    계</t>
    <phoneticPr fontId="3" type="noConversion"/>
  </si>
  <si>
    <t>경   비</t>
    <phoneticPr fontId="3" type="noConversion"/>
  </si>
  <si>
    <t>보험료 및 연금</t>
    <phoneticPr fontId="3" type="noConversion"/>
  </si>
  <si>
    <t>건강보험료</t>
    <phoneticPr fontId="3" type="noConversion"/>
  </si>
  <si>
    <t>(기본급+제수당)ⅹ3.43%</t>
    <phoneticPr fontId="3" type="noConversion"/>
  </si>
  <si>
    <t>국민건강보험법 제69조
같은법 시행령 제44조</t>
    <phoneticPr fontId="3" type="noConversion"/>
  </si>
  <si>
    <t>노인장기요양보험료</t>
    <phoneticPr fontId="3" type="noConversion"/>
  </si>
  <si>
    <t>건강보험료ⅹ11.52%</t>
    <phoneticPr fontId="3" type="noConversion"/>
  </si>
  <si>
    <t>노인장기요양보험법 제9조
같은법 시행령 제4조</t>
    <phoneticPr fontId="3" type="noConversion"/>
  </si>
  <si>
    <t>국민연금</t>
    <phoneticPr fontId="3" type="noConversion"/>
  </si>
  <si>
    <t>(기본급+제수당)ⅹ4.5%</t>
    <phoneticPr fontId="3" type="noConversion"/>
  </si>
  <si>
    <t>국민연금법 제88조</t>
    <phoneticPr fontId="3" type="noConversion"/>
  </si>
  <si>
    <t>산재보험료</t>
    <phoneticPr fontId="3" type="noConversion"/>
  </si>
  <si>
    <t>(기본급+제수당)ⅹ회사요율</t>
    <phoneticPr fontId="3" type="noConversion"/>
  </si>
  <si>
    <t>산업재해보상보험법 제4조
2015년 사업종류별 산업보험요율
(고용부고시 제2014-58호)</t>
    <phoneticPr fontId="3" type="noConversion"/>
  </si>
  <si>
    <t>고용보험료</t>
    <phoneticPr fontId="3" type="noConversion"/>
  </si>
  <si>
    <t>고용보험법 제6조
고용보험 및 산업재해보상보험의 보험료징수 
등에 관한 법률 시행령 제12조</t>
    <phoneticPr fontId="3" type="noConversion"/>
  </si>
  <si>
    <t>임금채권부담금</t>
    <phoneticPr fontId="3" type="noConversion"/>
  </si>
  <si>
    <t>(기본급+제수당)ⅹ0.06%</t>
    <phoneticPr fontId="3" type="noConversion"/>
  </si>
  <si>
    <t>임금채권보장보험법 제9조
임금채권보장기금 사업주 부담금 비율고시
(고용부고시 제2013-67호)</t>
    <phoneticPr fontId="3" type="noConversion"/>
  </si>
  <si>
    <t>석면피해구제분담금</t>
    <phoneticPr fontId="3" type="noConversion"/>
  </si>
  <si>
    <t>(기본급+제수당)ⅹ0.003%</t>
    <phoneticPr fontId="3" type="noConversion"/>
  </si>
  <si>
    <t>석면피해구제법 제31조</t>
    <phoneticPr fontId="3" type="noConversion"/>
  </si>
  <si>
    <t>재료비</t>
    <phoneticPr fontId="3" type="noConversion"/>
  </si>
  <si>
    <t>하복, 동복, 춘추복, 안전화</t>
    <phoneticPr fontId="3" type="noConversion"/>
  </si>
  <si>
    <t>일반관리비</t>
    <phoneticPr fontId="3" type="noConversion"/>
  </si>
  <si>
    <t>(노무비+경비+재료비)ⅹ회사요율</t>
    <phoneticPr fontId="3" type="noConversion"/>
  </si>
  <si>
    <t>국가계약법 시행규직 제8조</t>
    <phoneticPr fontId="3" type="noConversion"/>
  </si>
  <si>
    <t>이윤</t>
    <phoneticPr fontId="3" type="noConversion"/>
  </si>
  <si>
    <t>(노무비+경비+일반관리비)ⅹ회사요율</t>
    <phoneticPr fontId="3" type="noConversion"/>
  </si>
  <si>
    <t>총 원가</t>
    <phoneticPr fontId="3" type="noConversion"/>
  </si>
  <si>
    <t>노무비+경비+재료비</t>
    <phoneticPr fontId="3" type="noConversion"/>
  </si>
  <si>
    <t>부가가치세</t>
    <phoneticPr fontId="3" type="noConversion"/>
  </si>
  <si>
    <t>(순원가+일반관리비+이윤)ⅹ10%</t>
    <phoneticPr fontId="3" type="noConversion"/>
  </si>
  <si>
    <t>총  원가(월)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</si>
</sst>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8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_-* #,##0.00_-;\-* #,##0.00_-;_-* &quot;-&quot;_-;_-@_-"/>
    <numFmt numFmtId="177" formatCode="#,##0.000"/>
    <numFmt numFmtId="178" formatCode="#,##0.0____"/>
    <numFmt numFmtId="179" formatCode="_ * #,##0.00_ ;_ * \-#,##0.00_ ;_ * &quot;-&quot;??_ ;_ @_ "/>
    <numFmt numFmtId="180" formatCode="yyyy&quot;/&quot;m&quot;/&quot;d"/>
    <numFmt numFmtId="181" formatCode="#"/>
    <numFmt numFmtId="182" formatCode="_ * #,##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_ ;_ * &quot;-&quot;_ ;_ @_ "/>
    <numFmt numFmtId="183" formatCode="\(#,##0.0\)"/>
    <numFmt numFmtId="184" formatCode="_ * #,##0.0_ ;_ * \-#,##0.0_ ;_ * &quot;-&quot;_ ;_ @_ "/>
    <numFmt numFmtId="185" formatCode="0;[Red]0"/>
    <numFmt numFmtId="186" formatCode="_ * #,##0_ ;_ * \-#,##0_ ;_ * &quot;-&quot;_ ;_ @_ "/>
    <numFmt numFmtId="187" formatCode="&quot;₩&quot;\!\$#\!\,##0_);[Red]&quot;₩&quot;\!\(&quot;₩&quot;\!\$#\!\,##0&quot;₩&quot;\!\)"/>
    <numFmt numFmtId="188" formatCode="&quot;₩&quot;\!\$#,##0_);[Red]&quot;₩&quot;\!\(&quot;₩&quot;\!\$#,##0&quot;₩&quot;\!\)"/>
    <numFmt numFmtId="189" formatCode="_ * #,##0.000_ ;_ * \-#,##0.000_ ;_ * &quot;-&quot;_ ;_ @_ "/>
    <numFmt numFmtId="190" formatCode="#,##0.0;[Red]#,##0.0;&quot; &quot;"/>
    <numFmt numFmtId="191" formatCode="&quot;₩&quot;#,##0.00;&quot;₩&quot;&quot;₩&quot;&quot;₩&quot;&quot;₩&quot;\-&quot;₩&quot;#,##0.00"/>
    <numFmt numFmtId="192" formatCode="_ * #,##0.00_ ;_ * &quot;₩&quot;&quot;₩&quot;&quot;₩&quot;&quot;₩&quot;&quot;₩&quot;&quot;₩&quot;&quot;₩&quot;\-#,##0.00_ ;_ * &quot;-&quot;??_ ;_ @_ "/>
    <numFmt numFmtId="193" formatCode="&quot;₩&quot;#,##0;[Red]&quot;₩&quot;&quot;₩&quot;&quot;₩&quot;&quot;₩&quot;&quot;₩&quot;&quot;₩&quot;&quot;₩&quot;&quot;₩&quot;\-#,##0"/>
    <numFmt numFmtId="194" formatCode="##\/##\/##"/>
    <numFmt numFmtId="195" formatCode="#,##0.00\ &quot;a &quot;"/>
    <numFmt numFmtId="196" formatCode="#.00"/>
    <numFmt numFmtId="197" formatCode="#."/>
    <numFmt numFmtId="198" formatCode="#,##0.000\ &quot;10공/㎥ &quot;"/>
    <numFmt numFmtId="199" formatCode=";;;"/>
    <numFmt numFmtId="200" formatCode="_(&quot;$&quot;* #,##0_);_(&quot;$&quot;* \(#,##0\);_(&quot;$&quot;* &quot;-&quot;_);_(@_)"/>
    <numFmt numFmtId="201" formatCode="0.00000"/>
    <numFmt numFmtId="202" formatCode="0.0"/>
    <numFmt numFmtId="203" formatCode="_ &quot;₩&quot;* #,##0_ ;_ &quot;₩&quot;* \-#,##0_ ;_ &quot;₩&quot;* &quot;-&quot;_ ;_ @_ "/>
    <numFmt numFmtId="204" formatCode="mm&quot;월&quot;\ dd&quot;일&quot;"/>
    <numFmt numFmtId="205" formatCode="0.0000"/>
    <numFmt numFmtId="206" formatCode="#,##0,"/>
    <numFmt numFmtId="207" formatCode="_(* #,##0_);_(* \(#,##0\);_(* &quot;-&quot;_);_(@_)"/>
    <numFmt numFmtId="208" formatCode="0.000"/>
    <numFmt numFmtId="209" formatCode="#,##0.00;[Red]#,##0.00;&quot; &quot;"/>
    <numFmt numFmtId="210" formatCode="&quot;₩&quot;#,##0.00;&quot;₩&quot;\-#,##0.00"/>
    <numFmt numFmtId="211" formatCode="[&lt;=9999999]###\-####;\(0###\)\ ###\-####"/>
    <numFmt numFmtId="212" formatCode="#,##0;[Red]&quot;-&quot;#,##0"/>
    <numFmt numFmtId="213" formatCode="#,##0.00;[Red]&quot;-&quot;#,##0.00"/>
    <numFmt numFmtId="214" formatCode="\&lt;#,##0\&gt;"/>
    <numFmt numFmtId="215" formatCode="_-&quot;$&quot;* #,##0_-;\-&quot;$&quot;* #,##0_-;_-&quot;$&quot;* &quot;-&quot;_-;_-@_-"/>
    <numFmt numFmtId="216" formatCode="&quot;$&quot;#,##0.00;[Red]\-&quot;$&quot;#,##0.00"/>
    <numFmt numFmtId="217" formatCode="&quot;$&quot;#,##0.00_);\(&quot;$&quot;#,##0.00\)"/>
    <numFmt numFmtId="218" formatCode="_ &quot;₩&quot;* #,##0.00_ ;_ &quot;₩&quot;* \-#,##0.00_ ;_ &quot;₩&quot;* &quot;-&quot;??_ ;_ @_ "/>
    <numFmt numFmtId="219" formatCode="_(&quot;$&quot;* #,##0.00_);_(&quot;$&quot;* \(#,##0.00\);_(&quot;$&quot;* &quot;-&quot;??_);_(@_)"/>
    <numFmt numFmtId="220" formatCode="&quot;₩&quot;#,##0.00;[Red]&quot;₩&quot;\-#,##0.00"/>
    <numFmt numFmtId="221" formatCode="&quot;₩&quot;#,##0;[Red]&quot;₩&quot;\-#,##0"/>
    <numFmt numFmtId="222" formatCode="%#.00"/>
    <numFmt numFmtId="223" formatCode="_-* #,##0.00_-;&quot;₩&quot;&quot;₩&quot;&quot;₩&quot;\-* #,##0.00_-;_-* &quot;-&quot;??_-;_-@_-"/>
    <numFmt numFmtId="224" formatCode="#,##0."/>
    <numFmt numFmtId="225" formatCode="&quot;₩&quot;#,##0;[Red]&quot;₩&quot;&quot;₩&quot;&quot;₩&quot;&quot;₩&quot;&quot;₩&quot;\-#,##0"/>
    <numFmt numFmtId="226" formatCode="&quot; &quot;@"/>
    <numFmt numFmtId="227" formatCode="#,##0_ "/>
    <numFmt numFmtId="228" formatCode="\-\2\2\4&quot; &quot;"/>
    <numFmt numFmtId="229" formatCode="\-\1&quot; &quot;"/>
    <numFmt numFmtId="230" formatCode="#,##0&quot;  &quot;"/>
    <numFmt numFmtId="231" formatCode="\-\1\4\4&quot; &quot;"/>
    <numFmt numFmtId="232" formatCode="#,##0.0_);\(#,##0.0\)\:\-"/>
    <numFmt numFmtId="233" formatCode="&quot;$&quot;#,##0.0000_);\(&quot;$&quot;#,##0.0000\)"/>
    <numFmt numFmtId="234" formatCode="&quot;F&quot;\ #,##0_-;&quot;F&quot;\ #,##0\-"/>
    <numFmt numFmtId="235" formatCode="#,##0;\(#,##0\)"/>
    <numFmt numFmtId="236" formatCode="_-* #,##0\ &quot;F&quot;_-;\-* #,##0\ &quot;F&quot;_-;_-* &quot;-&quot;\ &quot;F&quot;_-;_-@_-"/>
    <numFmt numFmtId="237" formatCode="&quot;₩&quot;\ #,##0.00;[Red]&quot;₩&quot;\ \-#,##0.00"/>
    <numFmt numFmtId="238" formatCode="&quot;$&quot;#,##0_);[Red]\(&quot;$&quot;#,##0\)"/>
    <numFmt numFmtId="239" formatCode="\$#,##0.00"/>
    <numFmt numFmtId="240" formatCode="#,##0\ \ \ \ \ "/>
    <numFmt numFmtId="241" formatCode="#,##0.00&quot; $&quot;;[Red]\-#,##0.00&quot; $&quot;"/>
    <numFmt numFmtId="242" formatCode="#,##0,&quot;₩&quot;\!\+000"/>
    <numFmt numFmtId="243" formatCode="#,##0.000;[Red]&quot;-&quot;#,##0.000"/>
    <numFmt numFmtId="244" formatCode="0_ "/>
    <numFmt numFmtId="245" formatCode="&quot;$&quot;#,##0.00;;"/>
    <numFmt numFmtId="246" formatCode="d\.mmm\.yy"/>
    <numFmt numFmtId="247" formatCode="d/m/yy"/>
    <numFmt numFmtId="248" formatCode="#\ &quot;EA&quot;"/>
    <numFmt numFmtId="249" formatCode="_-&quot;₩&quot;* #,##0.00_-;&quot;₩&quot;&quot;₩&quot;&quot;₩&quot;\-&quot;₩&quot;* #,##0.00_-;_-&quot;₩&quot;* &quot;-&quot;??_-;_-@_-"/>
    <numFmt numFmtId="250" formatCode="\$#.00"/>
    <numFmt numFmtId="251" formatCode="&quot;₩&quot;#,##0.00;&quot;₩&quot;&quot;₩&quot;&quot;₩&quot;&quot;₩&quot;&quot;₩&quot;\-#,##0.00"/>
    <numFmt numFmtId="252" formatCode="\$#."/>
    <numFmt numFmtId="253" formatCode="_-[$€-2]* #,##0.00_-;\-[$€-2]* #,##0.00_-;_-[$€-2]* &quot;-&quot;??_-"/>
    <numFmt numFmtId="254" formatCode="#.#"/>
    <numFmt numFmtId="255" formatCode="#.##"/>
    <numFmt numFmtId="256" formatCode="&quot;$&quot;#,##0.00_);[Red]\(&quot;$&quot;#,##0.00\)"/>
    <numFmt numFmtId="257" formatCode="General_)"/>
    <numFmt numFmtId="258" formatCode="&quot;Fr.&quot;\ #,##0;[Red]&quot;Fr.&quot;\ \-#,##0"/>
    <numFmt numFmtId="259" formatCode="&quot;Fr.&quot;\ #,##0.00;[Red]&quot;Fr.&quot;\ \-#,##0.00"/>
    <numFmt numFmtId="260" formatCode="_ * #,##0.00_ ;_ * &quot;₩&quot;\-#,##0.00_ ;_ * &quot;-&quot;??_ ;_ @_ "/>
    <numFmt numFmtId="261" formatCode="&quot;NO.&quot;#,##0"/>
    <numFmt numFmtId="262" formatCode="_ * #,##0_ ;_ * &quot;₩&quot;\-#,##0_ ;_ * &quot;-&quot;_ ;_ @_ "/>
    <numFmt numFmtId="263" formatCode="&quot;₩&quot;#,##0;[Red]&quot;₩&quot;&quot;₩&quot;&quot;₩&quot;&quot;₩&quot;\-#,##0"/>
    <numFmt numFmtId="264" formatCode="_-* #,##0.00\ _B_F_-;\-* #,##0.00\ _B_F_-;_-* &quot;-&quot;??\ _B_F_-;_-@_-"/>
    <numFmt numFmtId="265" formatCode="&quot;$&quot;#,##0.00"/>
    <numFmt numFmtId="266" formatCode="0.0%"/>
    <numFmt numFmtId="267" formatCode="#,##0.0&quot;     &quot;"/>
    <numFmt numFmtId="268" formatCode="#,##0.0000_);\(#,##0.0000\)"/>
    <numFmt numFmtId="269" formatCode="&quot;$&quot;#,##0_);\(&quot;$&quot;#,##0\)"/>
    <numFmt numFmtId="270" formatCode="0.00_);[Red]\(0.00\)"/>
    <numFmt numFmtId="271" formatCode="&quot;STA.&quot;\ #\+#00.00"/>
    <numFmt numFmtId="272" formatCode="&quot;T=&quot;0&quot;cm&quot;"/>
    <numFmt numFmtId="273" formatCode="0.0_)"/>
    <numFmt numFmtId="274" formatCode="\-\2\2\5&quot; &quot;"/>
    <numFmt numFmtId="275" formatCode="\1\4\4&quot; &quot;"/>
    <numFmt numFmtId="276" formatCode="0.00\ &quot;TON&quot;"/>
    <numFmt numFmtId="277" formatCode="#,##0\ &quot;DM&quot;;[Red]\-#,##0\ &quot;DM&quot;"/>
    <numFmt numFmtId="278" formatCode="#,##0.00\ &quot;DM&quot;;[Red]\-#,##0.00\ &quot;DM&quot;"/>
    <numFmt numFmtId="279" formatCode="&quot;Φ&quot;\ #"/>
    <numFmt numFmtId="280" formatCode="_ * #,##0.00_ ;_ * \-#,##0.00_ ;_ * &quot;-&quot;_ ;_ @_ "/>
    <numFmt numFmtId="281" formatCode="0.00&quot;(%)&quot;"/>
    <numFmt numFmtId="282" formatCode="&quot;₩&quot;#,##0;&quot;₩&quot;&quot;₩&quot;&quot;₩&quot;&quot;₩&quot;\-#,##0"/>
    <numFmt numFmtId="283" formatCode="#,##0.00\ &quot;F&quot;;\-#,##0.00\ &quot;F&quot;"/>
    <numFmt numFmtId="284" formatCode="0_);[Red]\(0\)"/>
    <numFmt numFmtId="285" formatCode="#,##0.0;[Red]\-#,##0.0"/>
    <numFmt numFmtId="286" formatCode="0.00\ &quot;㎡&quot;"/>
    <numFmt numFmtId="287" formatCode="_(&quot;RM&quot;* #,##0.00_);_(&quot;RM&quot;* \(#,##0.00\);_(&quot;RM&quot;* &quot;-&quot;??_);_(@_)"/>
    <numFmt numFmtId="288" formatCode="&quot;US$&quot;#,##0_);\(&quot;US$&quot;#,##0\)"/>
    <numFmt numFmtId="289" formatCode="?/?#"/>
    <numFmt numFmtId="290" formatCode="_-* #,##0;\-* #,##0;_-* &quot;-&quot;;_-@"/>
    <numFmt numFmtId="291" formatCode="#,##0.0000"/>
    <numFmt numFmtId="292" formatCode="#,##0.00;\-#,##0.00;#"/>
    <numFmt numFmtId="293" formatCode="_-* #,##0.0_-;\-* #,##0.0_-;_-* &quot;-&quot;?_-;_-@_-"/>
    <numFmt numFmtId="294" formatCode="&quot;,&quot;###0"/>
    <numFmt numFmtId="295" formatCode="&quot;~&quot;#0"/>
    <numFmt numFmtId="296" formatCode="[&lt;=999999]&quot;,&quot;##\-####;\(0###\)\ ##\-####"/>
    <numFmt numFmtId="297" formatCode="[&lt;=9999999]&quot;,&quot;###\-####;\(0###\)\ ###\-####"/>
    <numFmt numFmtId="298" formatCode="&quot;  &quot;@"/>
    <numFmt numFmtId="299" formatCode="#,##0;\-#,##0.00"/>
    <numFmt numFmtId="300" formatCode="000.000"/>
    <numFmt numFmtId="301" formatCode="#\!\,##0;&quot;₩&quot;\!\-#\!\,##0\!.00"/>
    <numFmt numFmtId="302" formatCode="#,##0.00&quot; $&quot;;\-#,##0.00&quot; $&quot;"/>
    <numFmt numFmtId="303" formatCode="_ &quot;₩&quot;* #,##0_ ;_ &quot;₩&quot;* &quot;₩&quot;&quot;₩&quot;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304" formatCode="#,##0;&quot;-&quot;#,##0"/>
    <numFmt numFmtId="305" formatCode="&quot;?#,##0.00;\-&quot;&quot;?&quot;#,##0.00"/>
    <numFmt numFmtId="30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307" formatCode="&quot;RM&quot;#,##0_);[Red]\(&quot;RM&quot;#,##0\)"/>
    <numFmt numFmtId="308" formatCode="\(#,##0.000\)"/>
    <numFmt numFmtId="309" formatCode="&quot;₩&quot;\!\(#,##0.000&quot;₩&quot;\!\)"/>
    <numFmt numFmtId="310" formatCode="&quot;*&quot;#,##0\ &quot;일 (월)&quot;\ \ "/>
    <numFmt numFmtId="311" formatCode="&quot;$&quot;#.##0_);&quot;₩&quot;&quot;₩&quot;&quot;₩&quot;&quot;₩&quot;&quot;₩&quot;&quot;₩&quot;\(&quot;$&quot;#.##0&quot;₩&quot;&quot;₩&quot;&quot;₩&quot;&quot;₩&quot;&quot;₩&quot;&quot;₩&quot;\)"/>
    <numFmt numFmtId="312" formatCode="0.00_ "/>
    <numFmt numFmtId="313" formatCode="#,##0;[Red]\(#,##0\)"/>
    <numFmt numFmtId="314" formatCode="0.0%;\(0.0%\)"/>
    <numFmt numFmtId="315" formatCode="###&quot;m&quot;"/>
    <numFmt numFmtId="316" formatCode="_ &quot;₩&quot;* #,##0.00_ ;_ &quot;₩&quot;* &quot;₩&quot;\-#,##0.00_ ;_ &quot;₩&quot;* &quot;-&quot;??_ ;_ @_ "/>
    <numFmt numFmtId="31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318" formatCode="#,##0.00000"/>
    <numFmt numFmtId="319" formatCode="[&lt;=999999]##\-####;\(0###\)\ ##\-####"/>
    <numFmt numFmtId="320" formatCode="[&lt;=99999999]####\-####;\(0###\)\ ####\-####"/>
    <numFmt numFmtId="321" formatCode="_ * #\!\,##0_ ;_ * &quot;₩&quot;\!\-#\!\,##0_ ;_ * &quot;-&quot;_ ;_ @_ "/>
    <numFmt numFmtId="322" formatCode="0.00\ &quot;㎥&quot;"/>
    <numFmt numFmtId="323" formatCode="#,##0.0_%&quot;₩&quot;&quot;₩&quot;&quot;₩&quot;&quot;₩&quot;&quot;₩&quot;&quot;₩&quot;&quot;₩&quot;&quot;₩&quot;&quot;₩&quot;&quot;₩&quot;&quot;₩&quot;&quot;₩&quot;&quot;₩&quot;\);[Red]&quot;₩&quot;&quot;₩&quot;&quot;₩&quot;&quot;₩&quot;&quot;₩&quot;&quot;₩&quot;&quot;₩&quot;&quot;₩&quot;&quot;₩&quot;&quot;₩&quot;&quot;₩&quot;&quot;₩&quot;&quot;₩&quot;\(#,##0.0%&quot;₩&quot;&quot;₩&quot;&quot;₩&quot;&quot;₩&quot;&quot;₩&quot;&quot;₩&quot;&quot;₩&quot;&quot;₩&quot;&quot;₩&quot;&quot;₩&quot;&quot;₩&quot;&quot;₩&quot;&quot;₩&quot;\)"/>
    <numFmt numFmtId="324" formatCode="#,##0;[Red]#,##0"/>
    <numFmt numFmtId="325" formatCode="000\-000"/>
    <numFmt numFmtId="326" formatCode="#,##0.0_);[Red]\(#,##0.0\)"/>
    <numFmt numFmtId="327" formatCode="\!\$#,##0_);[Red]\!\(\!\$#,##0\!\)"/>
    <numFmt numFmtId="328" formatCode="\!\$#,##0.00_);\!\(\!\$#,##0.00\!\)"/>
    <numFmt numFmtId="329" formatCode="_-* #,##0.000_-;\-* #,##0.000_-;_-* &quot;-&quot;_-;_-@_-"/>
    <numFmt numFmtId="330" formatCode="\!\$#,##0_);\!\(\!\$#,##0\!\)"/>
    <numFmt numFmtId="331" formatCode="_-* #,##0.00_-;\!\-* #,##0.00_-;_-* &quot;-&quot;??_-;_-@_-"/>
    <numFmt numFmtId="332" formatCode="0.0000\ &quot;( % )&quot;"/>
    <numFmt numFmtId="333" formatCode="_-* #,##0.00_-;&quot;₩&quot;&quot;₩&quot;\-* #,##0.00_-;_-* &quot;-&quot;??_-;_-@_-"/>
    <numFmt numFmtId="334" formatCode="_-* #,##0.0_-;\-* #,##0.0_-;_-* &quot;-&quot;_-;_-@_-"/>
    <numFmt numFmtId="335" formatCode="0.0000%"/>
    <numFmt numFmtId="336" formatCode="_-&quot;₩&quot;* #,##0.00_-;&quot;₩&quot;&quot;₩&quot;\-&quot;₩&quot;* #,##0.00_-;_-&quot;₩&quot;* &quot;-&quot;??_-;_-@_-"/>
    <numFmt numFmtId="337" formatCode="0.0000\ &quot;(%)&quot;"/>
    <numFmt numFmtId="338" formatCode="&quot;₩&quot;#,##0.00;&quot;₩&quot;&quot;₩&quot;&quot;₩&quot;&quot;₩&quot;\-#,##0.00"/>
  </numFmts>
  <fonts count="19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u/>
      <sz val="2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name val="굴림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10"/>
      <color indexed="10"/>
      <name val="바탕체"/>
      <family val="1"/>
      <charset val="129"/>
    </font>
    <font>
      <sz val="10"/>
      <name val="바탕체"/>
      <family val="1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10"/>
      <name val="명조"/>
      <family val="3"/>
      <charset val="129"/>
    </font>
    <font>
      <sz val="12"/>
      <color indexed="24"/>
      <name val="바탕체"/>
      <family val="1"/>
      <charset val="129"/>
    </font>
    <font>
      <sz val="10"/>
      <name val="굴림"/>
      <family val="3"/>
      <charset val="129"/>
    </font>
    <font>
      <sz val="12"/>
      <name val="¹????¼"/>
      <family val="1"/>
      <charset val="129"/>
    </font>
    <font>
      <b/>
      <sz val="12"/>
      <name val="???"/>
      <family val="1"/>
    </font>
    <font>
      <sz val="12"/>
      <name val="COUR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굴림체"/>
      <family val="3"/>
      <charset val="129"/>
    </font>
    <font>
      <sz val="10"/>
      <name val="Times New Roman"/>
      <family val="1"/>
    </font>
    <font>
      <sz val="12"/>
      <name val="굴림체"/>
      <family val="3"/>
      <charset val="129"/>
    </font>
    <font>
      <sz val="12"/>
      <name val="Times New Roman"/>
      <family val="1"/>
    </font>
    <font>
      <sz val="10"/>
      <color indexed="8"/>
      <name val="Arial"/>
      <family val="2"/>
    </font>
    <font>
      <sz val="6"/>
      <name val="굴림"/>
      <family val="3"/>
      <charset val="129"/>
    </font>
    <font>
      <sz val="20"/>
      <name val="돋움체"/>
      <family val="3"/>
      <charset val="129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3"/>
      <name val="돋움체"/>
      <family val="3"/>
      <charset val="129"/>
    </font>
    <font>
      <u/>
      <sz val="10"/>
      <color indexed="36"/>
      <name val="Arial"/>
      <family val="2"/>
    </font>
    <font>
      <u/>
      <sz val="8.5"/>
      <color indexed="12"/>
      <name val="바탕체"/>
      <family val="1"/>
      <charset val="129"/>
    </font>
    <font>
      <sz val="12"/>
      <color indexed="24"/>
      <name val="Arial"/>
      <family val="2"/>
    </font>
    <font>
      <sz val="11"/>
      <name val="바탕체"/>
      <family val="1"/>
      <charset val="129"/>
    </font>
    <font>
      <sz val="10"/>
      <color indexed="8"/>
      <name val="MS Sans Serif"/>
      <family val="2"/>
    </font>
    <font>
      <b/>
      <sz val="11"/>
      <color indexed="63"/>
      <name val="돋움"/>
      <family val="3"/>
      <charset val="129"/>
    </font>
    <font>
      <sz val="11"/>
      <color indexed="10"/>
      <name val="Calibri"/>
      <family val="2"/>
    </font>
    <font>
      <sz val="8"/>
      <name val="바탕체"/>
      <family val="1"/>
      <charset val="129"/>
    </font>
    <font>
      <sz val="14"/>
      <name val="¾©"/>
      <family val="1"/>
      <charset val="129"/>
    </font>
    <font>
      <sz val="11"/>
      <color indexed="17"/>
      <name val="Calibri"/>
      <family val="2"/>
    </font>
    <font>
      <sz val="9"/>
      <name val="굴림체"/>
      <family val="3"/>
      <charset val="129"/>
    </font>
    <font>
      <sz val="12"/>
      <name val="견명조"/>
      <family val="1"/>
      <charset val="129"/>
    </font>
    <font>
      <sz val="12"/>
      <color indexed="8"/>
      <name val="견명조"/>
      <family val="1"/>
      <charset val="129"/>
    </font>
    <font>
      <sz val="12"/>
      <color indexed="8"/>
      <name val="바탕체"/>
      <family val="1"/>
      <charset val="129"/>
    </font>
    <font>
      <sz val="10"/>
      <name val="Courier New"/>
      <family val="3"/>
    </font>
    <font>
      <sz val="11"/>
      <color indexed="8"/>
      <name val="굴림체"/>
      <family val="3"/>
      <charset val="129"/>
    </font>
    <font>
      <sz val="10"/>
      <name val="옛체"/>
      <family val="1"/>
      <charset val="129"/>
    </font>
    <font>
      <sz val="10"/>
      <name val="돋움체"/>
      <family val="3"/>
      <charset val="129"/>
    </font>
    <font>
      <sz val="7"/>
      <name val="바탕체"/>
      <family val="1"/>
      <charset val="129"/>
    </font>
    <font>
      <sz val="12"/>
      <name val="¹UAAA¼"/>
      <family val="1"/>
      <charset val="129"/>
    </font>
    <font>
      <b/>
      <sz val="12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0"/>
      <name val="±¼¸²A¼"/>
      <family val="3"/>
      <charset val="129"/>
    </font>
    <font>
      <sz val="8"/>
      <name val="Times New Roman"/>
      <family val="1"/>
    </font>
    <font>
      <sz val="10"/>
      <name val="±¼¸²Ã¼"/>
      <family val="3"/>
      <charset val="129"/>
    </font>
    <font>
      <sz val="12"/>
      <name val="System"/>
      <family val="2"/>
      <charset val="129"/>
    </font>
    <font>
      <b/>
      <sz val="11"/>
      <name val="돋움"/>
      <family val="3"/>
      <charset val="129"/>
    </font>
    <font>
      <sz val="11"/>
      <color indexed="20"/>
      <name val="맑은 고딕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2"/>
      <name val="μ¸¿oA¼"/>
      <family val="3"/>
      <charset val="129"/>
    </font>
    <font>
      <sz val="12"/>
      <name val="¹UAAA¼"/>
      <family val="1"/>
    </font>
    <font>
      <sz val="12"/>
      <name val="¹ÙÅÁÃ¼"/>
      <family val="1"/>
    </font>
    <font>
      <sz val="11"/>
      <name val="µ¸¿òÃ¼"/>
      <family val="3"/>
      <charset val="129"/>
    </font>
    <font>
      <sz val="11"/>
      <name val="µ¸¿ò"/>
      <family val="3"/>
      <charset val="129"/>
    </font>
    <font>
      <sz val="9"/>
      <name val="Times New Roman"/>
      <family val="1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indexed="12"/>
      <name val="Arial"/>
      <family val="2"/>
    </font>
    <font>
      <sz val="10"/>
      <name val="한양중고딕"/>
      <family val="1"/>
      <charset val="129"/>
    </font>
    <font>
      <sz val="10"/>
      <color indexed="9"/>
      <name val="Arial"/>
      <family val="2"/>
    </font>
    <font>
      <sz val="1"/>
      <color indexed="16"/>
      <name val="Courier"/>
      <family val="3"/>
    </font>
    <font>
      <sz val="12"/>
      <name val="Arial MT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b/>
      <sz val="9"/>
      <name val="Helv"/>
      <family val="2"/>
    </font>
    <font>
      <b/>
      <sz val="10"/>
      <name val="Palatino"/>
      <family val="1"/>
    </font>
    <font>
      <sz val="9"/>
      <name val="돋움"/>
      <family val="3"/>
      <charset val="129"/>
    </font>
    <font>
      <sz val="10"/>
      <color indexed="16"/>
      <name val="MS Serif"/>
      <family val="1"/>
    </font>
    <font>
      <i/>
      <sz val="11"/>
      <color indexed="23"/>
      <name val="맑은 고딕"/>
      <family val="3"/>
      <charset val="129"/>
    </font>
    <font>
      <sz val="8"/>
      <name val="Arial"/>
      <family val="2"/>
    </font>
    <font>
      <u/>
      <sz val="14"/>
      <color indexed="36"/>
      <name val="Cordia New"/>
      <family val="2"/>
    </font>
    <font>
      <sz val="10"/>
      <name val="Geneva"/>
      <family val="2"/>
    </font>
    <font>
      <sz val="11"/>
      <color indexed="17"/>
      <name val="맑은 고딕"/>
      <family val="3"/>
      <charset val="129"/>
    </font>
    <font>
      <b/>
      <i/>
      <u/>
      <sz val="12"/>
      <name val="Palatino"/>
      <family val="1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i/>
      <sz val="12"/>
      <color indexed="16"/>
      <name val="Times New Roman"/>
      <family val="1"/>
    </font>
    <font>
      <b/>
      <sz val="11"/>
      <color indexed="56"/>
      <name val="맑은 고딕"/>
      <family val="3"/>
      <charset val="129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2"/>
      <name val="Courier New"/>
      <family val="3"/>
    </font>
    <font>
      <b/>
      <sz val="14"/>
      <name val="굴림체"/>
      <family val="3"/>
      <charset val="129"/>
    </font>
    <font>
      <b/>
      <i/>
      <sz val="12"/>
      <name val="Times New Roman"/>
      <family val="1"/>
    </font>
    <font>
      <sz val="14"/>
      <name val="Helv"/>
      <family val="2"/>
    </font>
    <font>
      <sz val="12"/>
      <name val="Helv"/>
      <family val="2"/>
    </font>
    <font>
      <sz val="24"/>
      <name val="Helv"/>
      <family val="2"/>
    </font>
    <font>
      <b/>
      <sz val="11"/>
      <name val="Helv"/>
      <family val="2"/>
    </font>
    <font>
      <sz val="10"/>
      <name val="양재튼튼체Med"/>
      <family val="3"/>
      <charset val="129"/>
    </font>
    <font>
      <sz val="11"/>
      <color indexed="60"/>
      <name val="맑은 고딕"/>
      <family val="3"/>
      <charset val="129"/>
    </font>
    <font>
      <b/>
      <u/>
      <sz val="10"/>
      <name val="Palatino"/>
      <family val="1"/>
    </font>
    <font>
      <sz val="10"/>
      <color indexed="8"/>
      <name val="바탕체"/>
      <family val="1"/>
      <charset val="129"/>
    </font>
    <font>
      <sz val="7"/>
      <name val="Small Fonts"/>
      <family val="2"/>
    </font>
    <font>
      <b/>
      <sz val="11"/>
      <color indexed="63"/>
      <name val="맑은 고딕"/>
      <family val="3"/>
      <charset val="129"/>
    </font>
    <font>
      <b/>
      <sz val="11"/>
      <color indexed="63"/>
      <name val="맑은 고딕"/>
      <family val="3"/>
    </font>
    <font>
      <sz val="10"/>
      <name val="Palatino"/>
      <family val="1"/>
    </font>
    <font>
      <b/>
      <sz val="12"/>
      <name val="Book Antiqua"/>
      <family val="1"/>
    </font>
    <font>
      <b/>
      <sz val="16"/>
      <name val="Times New Roman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b/>
      <sz val="12"/>
      <color indexed="16"/>
      <name val="Arial"/>
      <family val="2"/>
    </font>
    <font>
      <sz val="8"/>
      <name val="Palatino"/>
      <family val="1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14"/>
      <name val="Arial"/>
      <family val="2"/>
    </font>
    <font>
      <b/>
      <sz val="8"/>
      <color indexed="32"/>
      <name val="Arial"/>
      <family val="2"/>
    </font>
    <font>
      <sz val="8"/>
      <color indexed="12"/>
      <name val="Arial"/>
      <family val="2"/>
    </font>
    <font>
      <sz val="11"/>
      <color indexed="10"/>
      <name val="맑은 고딕"/>
      <family val="3"/>
      <charset val="129"/>
    </font>
    <font>
      <b/>
      <i/>
      <sz val="10"/>
      <name val="명조"/>
      <family val="3"/>
      <charset val="129"/>
    </font>
    <font>
      <sz val="11"/>
      <name val="明朝"/>
      <family val="3"/>
      <charset val="129"/>
    </font>
    <font>
      <u/>
      <sz val="11"/>
      <color indexed="12"/>
      <name val="ＭＳ Ｐゴシック"/>
      <family val="2"/>
      <charset val="129"/>
    </font>
    <font>
      <sz val="10"/>
      <name val="신그래픽"/>
      <family val="1"/>
      <charset val="129"/>
    </font>
    <font>
      <sz val="10"/>
      <name val="돋움"/>
      <family val="3"/>
      <charset val="129"/>
    </font>
    <font>
      <sz val="12"/>
      <name val="명조"/>
      <family val="3"/>
      <charset val="129"/>
    </font>
    <font>
      <sz val="9"/>
      <color indexed="8"/>
      <name val="굴림체"/>
      <family val="3"/>
      <charset val="129"/>
    </font>
    <font>
      <u/>
      <sz val="8.25"/>
      <color indexed="36"/>
      <name val="돋움"/>
      <family val="3"/>
      <charset val="129"/>
    </font>
    <font>
      <sz val="14"/>
      <name val="뼥?ⓒ"/>
      <family val="3"/>
      <charset val="129"/>
    </font>
    <font>
      <sz val="14"/>
      <name val="ＭＳ 明朝"/>
      <family val="3"/>
      <charset val="129"/>
    </font>
    <font>
      <sz val="9"/>
      <name val="돋움체"/>
      <family val="3"/>
      <charset val="129"/>
    </font>
    <font>
      <sz val="11"/>
      <name val="돋움체"/>
      <family val="3"/>
      <charset val="129"/>
    </font>
    <font>
      <sz val="9"/>
      <name val="MS Sans Serif"/>
      <family val="2"/>
    </font>
    <font>
      <sz val="10"/>
      <color indexed="10"/>
      <name val="돋움체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8"/>
      <name val="#중고딕"/>
      <family val="3"/>
      <charset val="129"/>
    </font>
    <font>
      <sz val="14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2"/>
      <name val="돋움"/>
      <family val="3"/>
      <charset val="129"/>
    </font>
    <font>
      <sz val="10"/>
      <name val="한양신명조"/>
      <family val="1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2"/>
      <name val="明朝"/>
      <family val="3"/>
      <charset val="129"/>
    </font>
    <font>
      <sz val="12"/>
      <color indexed="8"/>
      <name val="돋움체"/>
      <family val="3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b/>
      <sz val="12"/>
      <color indexed="8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Helvetica Neue"/>
      <family val="2"/>
    </font>
    <font>
      <sz val="11"/>
      <name val="ＭＳ 明朝"/>
      <family val="3"/>
      <charset val="129"/>
    </font>
    <font>
      <sz val="10"/>
      <name val="Arial Narrow"/>
      <family val="2"/>
    </font>
    <font>
      <u/>
      <sz val="11"/>
      <color theme="10"/>
      <name val="맑은 고딕"/>
      <family val="2"/>
      <charset val="129"/>
      <scheme val="minor"/>
    </font>
    <font>
      <sz val="12"/>
      <color indexed="18"/>
      <name val="돋움체"/>
      <family val="3"/>
      <charset val="129"/>
    </font>
    <font>
      <sz val="14"/>
      <name val="System"/>
      <family val="2"/>
      <charset val="129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8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0"/>
        <bgColor indexed="2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172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>
      <protection locked="0"/>
    </xf>
    <xf numFmtId="0" fontId="1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1" fillId="0" borderId="11">
      <alignment horizontal="center"/>
    </xf>
    <xf numFmtId="0" fontId="11" fillId="0" borderId="11">
      <alignment horizontal="center"/>
    </xf>
    <xf numFmtId="0" fontId="11" fillId="0" borderId="11">
      <alignment horizontal="center"/>
    </xf>
    <xf numFmtId="0" fontId="11" fillId="0" borderId="11">
      <alignment horizontal="center"/>
    </xf>
    <xf numFmtId="0" fontId="11" fillId="0" borderId="11">
      <alignment horizontal="center"/>
    </xf>
    <xf numFmtId="0" fontId="11" fillId="0" borderId="11">
      <alignment horizontal="center"/>
    </xf>
    <xf numFmtId="0" fontId="11" fillId="0" borderId="11">
      <alignment horizontal="center"/>
    </xf>
    <xf numFmtId="0" fontId="11" fillId="0" borderId="11">
      <alignment horizontal="center"/>
    </xf>
    <xf numFmtId="0" fontId="11" fillId="0" borderId="11">
      <alignment horizont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3" fontId="10" fillId="0" borderId="0">
      <alignment vertical="center"/>
    </xf>
    <xf numFmtId="177" fontId="10" fillId="0" borderId="2">
      <alignment horizontal="centerContinuous" vertical="center"/>
    </xf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78" fontId="13" fillId="0" borderId="2">
      <alignment horizontal="centerContinuous" vertical="center"/>
    </xf>
    <xf numFmtId="179" fontId="13" fillId="0" borderId="2">
      <alignment horizontal="centerContinuous" vertical="center"/>
    </xf>
    <xf numFmtId="179" fontId="13" fillId="0" borderId="2">
      <alignment horizontal="centerContinuous" vertical="center"/>
    </xf>
    <xf numFmtId="10" fontId="1" fillId="0" borderId="0" applyNumberFormat="0" applyBorder="0" applyAlignment="0" applyProtection="0"/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180" fontId="13" fillId="0" borderId="2">
      <alignment horizontal="centerContinuous" vertical="center"/>
    </xf>
    <xf numFmtId="10" fontId="1" fillId="0" borderId="0" applyNumberFormat="0" applyBorder="0" applyAlignment="0" applyProtection="0"/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180" fontId="13" fillId="0" borderId="2">
      <alignment horizontal="centerContinuous" vertical="center"/>
    </xf>
    <xf numFmtId="10" fontId="1" fillId="0" borderId="0" applyNumberFormat="0" applyBorder="0" applyAlignment="0" applyProtection="0"/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180" fontId="13" fillId="0" borderId="2">
      <alignment horizontal="centerContinuous" vertical="center"/>
    </xf>
    <xf numFmtId="10" fontId="1" fillId="0" borderId="0" applyNumberFormat="0" applyBorder="0" applyAlignment="0" applyProtection="0"/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180" fontId="13" fillId="0" borderId="2">
      <alignment horizontal="centerContinuous" vertical="center"/>
    </xf>
    <xf numFmtId="10" fontId="1" fillId="0" borderId="0" applyNumberFormat="0" applyBorder="0" applyAlignment="0" applyProtection="0"/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180" fontId="13" fillId="0" borderId="2">
      <alignment horizontal="centerContinuous" vertical="center"/>
    </xf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81" fontId="10" fillId="0" borderId="0">
      <alignment vertical="center"/>
    </xf>
    <xf numFmtId="177" fontId="10" fillId="0" borderId="2">
      <alignment horizontal="centerContinuous" vertical="center"/>
    </xf>
    <xf numFmtId="181" fontId="15" fillId="0" borderId="0">
      <alignment horizontal="centerContinuous" vertical="center"/>
    </xf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182" fontId="10" fillId="0" borderId="0">
      <alignment horizontal="centerContinuous" vertical="center"/>
    </xf>
    <xf numFmtId="181" fontId="15" fillId="0" borderId="0">
      <alignment horizontal="centerContinuous" vertical="center"/>
    </xf>
    <xf numFmtId="181" fontId="15" fillId="0" borderId="0">
      <alignment horizontal="centerContinuous" vertical="center"/>
    </xf>
    <xf numFmtId="182" fontId="10" fillId="0" borderId="0">
      <alignment horizontal="centerContinuous" vertical="center"/>
    </xf>
    <xf numFmtId="181" fontId="15" fillId="0" borderId="2">
      <alignment horizontal="centerContinuous" vertical="center"/>
    </xf>
    <xf numFmtId="181" fontId="15" fillId="0" borderId="0">
      <alignment horizontal="centerContinuous" vertical="center"/>
    </xf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182" fontId="10" fillId="0" borderId="0">
      <alignment horizontal="centerContinuous" vertical="center"/>
    </xf>
    <xf numFmtId="181" fontId="15" fillId="0" borderId="0">
      <alignment horizontal="centerContinuous" vertical="center"/>
    </xf>
    <xf numFmtId="181" fontId="15" fillId="0" borderId="0">
      <alignment horizontal="centerContinuous" vertical="center"/>
    </xf>
    <xf numFmtId="182" fontId="10" fillId="0" borderId="0">
      <alignment horizontal="centerContinuous" vertical="center"/>
    </xf>
    <xf numFmtId="0" fontId="15" fillId="0" borderId="2">
      <alignment horizontal="centerContinuous" vertical="center"/>
    </xf>
    <xf numFmtId="0" fontId="15" fillId="0" borderId="2">
      <alignment horizontal="centerContinuous" vertical="center"/>
    </xf>
    <xf numFmtId="182" fontId="10" fillId="0" borderId="2">
      <alignment horizontal="centerContinuous" vertical="center"/>
    </xf>
    <xf numFmtId="181" fontId="15" fillId="0" borderId="2">
      <alignment horizontal="centerContinuous" vertical="center"/>
    </xf>
    <xf numFmtId="181" fontId="15" fillId="0" borderId="2">
      <alignment horizontal="centerContinuous" vertical="center"/>
    </xf>
    <xf numFmtId="182" fontId="10" fillId="0" borderId="2">
      <alignment horizontal="centerContinuous" vertical="center"/>
    </xf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77" fontId="10" fillId="0" borderId="2">
      <alignment horizontal="centerContinuous" vertical="center"/>
    </xf>
    <xf numFmtId="181" fontId="15" fillId="0" borderId="2">
      <alignment horizontal="centerContinuous" vertical="center"/>
    </xf>
    <xf numFmtId="179" fontId="13" fillId="0" borderId="2">
      <alignment horizontal="centerContinuous" vertical="center"/>
    </xf>
    <xf numFmtId="10" fontId="1" fillId="0" borderId="0" applyNumberFormat="0" applyBorder="0" applyAlignment="0" applyProtection="0"/>
    <xf numFmtId="37" fontId="15" fillId="0" borderId="2">
      <alignment horizontal="centerContinuous" vertical="center"/>
    </xf>
    <xf numFmtId="10" fontId="1" fillId="0" borderId="0" applyNumberFormat="0" applyBorder="0" applyAlignment="0" applyProtection="0"/>
    <xf numFmtId="0" fontId="10" fillId="0" borderId="2">
      <alignment horizontal="centerContinuous" vertical="center"/>
    </xf>
    <xf numFmtId="181" fontId="15" fillId="0" borderId="2">
      <alignment horizontal="centerContinuous" vertical="center"/>
    </xf>
    <xf numFmtId="0" fontId="16" fillId="0" borderId="2">
      <alignment horizontal="centerContinuous" vertical="center"/>
    </xf>
    <xf numFmtId="0" fontId="15" fillId="0" borderId="2">
      <alignment horizontal="centerContinuous" vertical="center"/>
    </xf>
    <xf numFmtId="10" fontId="1" fillId="0" borderId="0" applyNumberFormat="0" applyBorder="0" applyAlignment="0" applyProtection="0"/>
    <xf numFmtId="178" fontId="13" fillId="0" borderId="2">
      <alignment horizontal="centerContinuous" vertical="center"/>
    </xf>
    <xf numFmtId="177" fontId="10" fillId="0" borderId="2">
      <alignment horizontal="centerContinuous" vertical="center"/>
    </xf>
    <xf numFmtId="0" fontId="15" fillId="0" borderId="2">
      <alignment horizontal="centerContinuous" vertical="center"/>
    </xf>
    <xf numFmtId="181" fontId="15" fillId="0" borderId="2">
      <alignment horizontal="centerContinuous" vertical="center"/>
    </xf>
    <xf numFmtId="179" fontId="13" fillId="0" borderId="2">
      <alignment horizontal="centerContinuous" vertical="center"/>
    </xf>
    <xf numFmtId="183" fontId="13" fillId="0" borderId="2">
      <alignment horizontal="centerContinuous" vertical="center"/>
    </xf>
    <xf numFmtId="184" fontId="13" fillId="0" borderId="2">
      <alignment horizontal="centerContinuous" vertical="center"/>
    </xf>
    <xf numFmtId="184" fontId="13" fillId="0" borderId="2">
      <alignment horizontal="centerContinuous" vertical="center"/>
    </xf>
    <xf numFmtId="178" fontId="13" fillId="0" borderId="2">
      <alignment horizontal="centerContinuous" vertical="center"/>
    </xf>
    <xf numFmtId="182" fontId="10" fillId="0" borderId="2">
      <alignment horizontal="centerContinuous" vertical="center"/>
    </xf>
    <xf numFmtId="0" fontId="15" fillId="0" borderId="2">
      <alignment horizontal="centerContinuous" vertical="center"/>
    </xf>
    <xf numFmtId="177" fontId="10" fillId="0" borderId="2">
      <alignment horizontal="centerContinuous" vertical="center"/>
    </xf>
    <xf numFmtId="177" fontId="10" fillId="0" borderId="2">
      <alignment horizontal="centerContinuous" vertical="center"/>
    </xf>
    <xf numFmtId="177" fontId="10" fillId="0" borderId="2">
      <alignment horizontal="centerContinuous" vertical="center"/>
    </xf>
    <xf numFmtId="10" fontId="1" fillId="0" borderId="0" applyNumberFormat="0" applyBorder="0" applyAlignment="0" applyProtection="0"/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185" fontId="13" fillId="0" borderId="2">
      <alignment horizontal="centerContinuous" vertical="center"/>
    </xf>
    <xf numFmtId="10" fontId="1" fillId="0" borderId="0" applyNumberFormat="0" applyBorder="0" applyAlignment="0" applyProtection="0"/>
    <xf numFmtId="177" fontId="10" fillId="0" borderId="2">
      <alignment horizontal="centerContinuous" vertical="center"/>
    </xf>
    <xf numFmtId="182" fontId="10" fillId="0" borderId="2">
      <alignment horizontal="centerContinuous" vertical="center"/>
    </xf>
    <xf numFmtId="177" fontId="10" fillId="0" borderId="2">
      <alignment horizontal="centerContinuous" vertical="center"/>
    </xf>
    <xf numFmtId="177" fontId="10" fillId="0" borderId="2">
      <alignment horizontal="centerContinuous" vertical="center"/>
    </xf>
    <xf numFmtId="177" fontId="10" fillId="0" borderId="2">
      <alignment horizontal="centerContinuous" vertical="center"/>
    </xf>
    <xf numFmtId="0" fontId="15" fillId="0" borderId="2">
      <alignment horizontal="centerContinuous" vertical="center"/>
    </xf>
    <xf numFmtId="0" fontId="15" fillId="0" borderId="2">
      <alignment horizontal="centerContinuous" vertical="center"/>
    </xf>
    <xf numFmtId="177" fontId="10" fillId="0" borderId="2">
      <alignment horizontal="centerContinuous" vertical="center"/>
    </xf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81" fontId="15" fillId="0" borderId="2">
      <alignment horizontal="centerContinuous" vertical="center"/>
    </xf>
    <xf numFmtId="10" fontId="1" fillId="0" borderId="0" applyNumberFormat="0" applyBorder="0" applyAlignment="0" applyProtection="0"/>
    <xf numFmtId="0" fontId="16" fillId="0" borderId="2">
      <alignment horizontal="centerContinuous" vertical="center"/>
    </xf>
    <xf numFmtId="0" fontId="16" fillId="0" borderId="2">
      <alignment horizontal="centerContinuous" vertical="center"/>
    </xf>
    <xf numFmtId="0" fontId="16" fillId="0" borderId="2">
      <alignment horizontal="centerContinuous" vertical="center"/>
    </xf>
    <xf numFmtId="0" fontId="16" fillId="0" borderId="2">
      <alignment horizontal="centerContinuous" vertical="center"/>
    </xf>
    <xf numFmtId="10" fontId="1" fillId="0" borderId="0" applyNumberFormat="0" applyBorder="0" applyAlignment="0" applyProtection="0"/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0" fontId="14" fillId="0" borderId="2">
      <alignment horizontal="centerContinuous" vertical="center"/>
    </xf>
    <xf numFmtId="185" fontId="13" fillId="0" borderId="2">
      <alignment horizontal="centerContinuous" vertical="center"/>
    </xf>
    <xf numFmtId="181" fontId="15" fillId="0" borderId="2">
      <alignment horizontal="centerContinuous" vertical="center"/>
    </xf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86" fontId="17" fillId="0" borderId="0" applyFont="0" applyFill="0" applyBorder="0" applyAlignment="0" applyProtection="0"/>
    <xf numFmtId="24" fontId="11" fillId="0" borderId="0" applyFont="0" applyFill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24" fontId="11" fillId="0" borderId="0" applyFont="0" applyFill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0" fontId="1" fillId="0" borderId="0" applyNumberFormat="0" applyBorder="0" applyAlignment="0" applyProtection="0"/>
    <xf numFmtId="24" fontId="11" fillId="0" borderId="0" applyFont="0" applyFill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0" fontId="1" fillId="0" borderId="0" applyNumberFormat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0" fontId="1" fillId="0" borderId="0" applyNumberFormat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0" fontId="1" fillId="0" borderId="0" applyNumberFormat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0" fontId="1" fillId="0" borderId="0" applyNumberFormat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0" fontId="1" fillId="0" borderId="0" applyNumberFormat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40" fontId="10" fillId="0" borderId="12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38" fontId="10" fillId="0" borderId="8">
      <alignment horizontal="right"/>
    </xf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18" fillId="0" borderId="0"/>
    <xf numFmtId="0" fontId="1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0" fontId="1" fillId="0" borderId="0" applyNumberFormat="0" applyBorder="0" applyAlignment="0" applyProtection="0"/>
    <xf numFmtId="0" fontId="1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0" fontId="23" fillId="0" borderId="0" applyFont="0" applyFill="0" applyBorder="0" applyAlignment="0" applyProtection="0"/>
    <xf numFmtId="0" fontId="21" fillId="0" borderId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24" fillId="4" borderId="0"/>
    <xf numFmtId="0" fontId="25" fillId="0" borderId="9">
      <alignment vertical="center"/>
    </xf>
    <xf numFmtId="0" fontId="25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3" fillId="0" borderId="9">
      <alignment vertical="center"/>
    </xf>
    <xf numFmtId="0" fontId="18" fillId="0" borderId="0"/>
    <xf numFmtId="0" fontId="18" fillId="0" borderId="0"/>
    <xf numFmtId="0" fontId="18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26" fillId="0" borderId="0"/>
    <xf numFmtId="10" fontId="1" fillId="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0" fontId="1" fillId="0" borderId="0" applyNumberFormat="0" applyBorder="0" applyAlignment="0" applyProtection="0"/>
    <xf numFmtId="0" fontId="27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 applyFont="0" applyFill="0" applyBorder="0" applyAlignment="0" applyProtection="0"/>
    <xf numFmtId="0" fontId="10" fillId="0" borderId="0"/>
    <xf numFmtId="10" fontId="1" fillId="0" borderId="0" applyNumberFormat="0" applyBorder="0" applyAlignment="0" applyProtection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27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18" fillId="0" borderId="0"/>
    <xf numFmtId="0" fontId="10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10" fillId="0" borderId="0"/>
    <xf numFmtId="0" fontId="21" fillId="0" borderId="0">
      <alignment vertical="center"/>
    </xf>
    <xf numFmtId="0" fontId="27" fillId="0" borderId="0"/>
    <xf numFmtId="0" fontId="18" fillId="0" borderId="0"/>
    <xf numFmtId="0" fontId="18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10" fillId="0" borderId="0"/>
    <xf numFmtId="0" fontId="18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21" fillId="0" borderId="0">
      <alignment vertical="center"/>
    </xf>
    <xf numFmtId="0" fontId="10" fillId="0" borderId="0"/>
    <xf numFmtId="0" fontId="18" fillId="0" borderId="0"/>
    <xf numFmtId="0" fontId="18" fillId="0" borderId="0"/>
    <xf numFmtId="0" fontId="26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18" fillId="0" borderId="0"/>
    <xf numFmtId="0" fontId="27" fillId="0" borderId="0" applyFont="0" applyFill="0" applyBorder="0" applyAlignment="0" applyProtection="0"/>
    <xf numFmtId="1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18" fillId="0" borderId="0"/>
    <xf numFmtId="0" fontId="10" fillId="0" borderId="0"/>
    <xf numFmtId="0" fontId="28" fillId="0" borderId="0"/>
    <xf numFmtId="0" fontId="18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10" fillId="0" borderId="0"/>
    <xf numFmtId="0" fontId="26" fillId="0" borderId="0"/>
    <xf numFmtId="0" fontId="10" fillId="0" borderId="0"/>
    <xf numFmtId="10" fontId="1" fillId="0" borderId="0" applyNumberFormat="0" applyBorder="0" applyAlignment="0" applyProtection="0"/>
    <xf numFmtId="0" fontId="10" fillId="0" borderId="0"/>
    <xf numFmtId="10" fontId="1" fillId="0" borderId="0" applyNumberFormat="0" applyBorder="0" applyAlignment="0" applyProtection="0"/>
    <xf numFmtId="0" fontId="18" fillId="0" borderId="0"/>
    <xf numFmtId="0" fontId="10" fillId="0" borderId="0"/>
    <xf numFmtId="10" fontId="1" fillId="0" borderId="0" applyNumberFormat="0" applyBorder="0" applyAlignment="0" applyProtection="0"/>
    <xf numFmtId="0" fontId="18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28" fillId="0" borderId="0"/>
    <xf numFmtId="0" fontId="29" fillId="0" borderId="0" applyFont="0" applyFill="0" applyBorder="0" applyAlignment="0" applyProtection="0"/>
    <xf numFmtId="10" fontId="1" fillId="0" borderId="0" applyNumberFormat="0" applyBorder="0" applyAlignment="0" applyProtection="0"/>
    <xf numFmtId="0" fontId="10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21" fillId="0" borderId="0">
      <alignment vertical="center"/>
    </xf>
    <xf numFmtId="0" fontId="18" fillId="0" borderId="0"/>
    <xf numFmtId="0" fontId="18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10" fillId="0" borderId="0"/>
    <xf numFmtId="0" fontId="10" fillId="0" borderId="0"/>
    <xf numFmtId="10" fontId="1" fillId="0" borderId="0" applyNumberFormat="0" applyBorder="0" applyAlignment="0" applyProtection="0"/>
    <xf numFmtId="0" fontId="27" fillId="0" borderId="0"/>
    <xf numFmtId="189" fontId="1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1" fillId="0" borderId="0">
      <alignment vertical="center"/>
    </xf>
    <xf numFmtId="190" fontId="1" fillId="0" borderId="0">
      <alignment vertical="center"/>
    </xf>
    <xf numFmtId="190" fontId="1" fillId="0" borderId="0">
      <alignment vertical="center"/>
    </xf>
    <xf numFmtId="10" fontId="1" fillId="0" borderId="0" applyNumberFormat="0" applyBorder="0" applyAlignment="0" applyProtection="0"/>
    <xf numFmtId="190" fontId="1" fillId="0" borderId="0">
      <alignment vertical="center"/>
    </xf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0" fontId="1" fillId="0" borderId="0" applyNumberFormat="0" applyBorder="0" applyAlignment="0" applyProtection="0"/>
    <xf numFmtId="0" fontId="13" fillId="0" borderId="0"/>
    <xf numFmtId="0" fontId="26" fillId="0" borderId="0"/>
    <xf numFmtId="0" fontId="27" fillId="0" borderId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10" fontId="1" fillId="0" borderId="0" applyNumberFormat="0" applyBorder="0" applyAlignment="0" applyProtection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8" fillId="0" borderId="0"/>
    <xf numFmtId="0" fontId="27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26" fillId="0" borderId="0"/>
    <xf numFmtId="0" fontId="18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6" fillId="0" borderId="0"/>
    <xf numFmtId="0" fontId="1" fillId="0" borderId="0">
      <alignment horizontal="left" vertical="center"/>
    </xf>
    <xf numFmtId="0" fontId="26" fillId="0" borderId="0"/>
    <xf numFmtId="0" fontId="13" fillId="0" borderId="0" applyFont="0" applyFill="0" applyBorder="0" applyAlignment="0" applyProtection="0"/>
    <xf numFmtId="0" fontId="27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1" fillId="0" borderId="0">
      <alignment vertical="center"/>
    </xf>
    <xf numFmtId="0" fontId="1" fillId="0" borderId="0">
      <alignment horizontal="left" vertical="center"/>
    </xf>
    <xf numFmtId="0" fontId="10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3" fillId="0" borderId="0"/>
    <xf numFmtId="0" fontId="1" fillId="0" borderId="0">
      <alignment horizontal="left" vertical="center"/>
    </xf>
    <xf numFmtId="0" fontId="10" fillId="0" borderId="0"/>
    <xf numFmtId="0" fontId="1" fillId="0" borderId="0">
      <alignment horizontal="left" vertical="center"/>
    </xf>
    <xf numFmtId="0" fontId="10" fillId="0" borderId="0"/>
    <xf numFmtId="0" fontId="27" fillId="0" borderId="0"/>
    <xf numFmtId="0" fontId="10" fillId="0" borderId="0"/>
    <xf numFmtId="0" fontId="18" fillId="0" borderId="0"/>
    <xf numFmtId="0" fontId="29" fillId="0" borderId="0" applyFont="0" applyFill="0" applyBorder="0" applyAlignment="0" applyProtection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1" fillId="0" borderId="0"/>
    <xf numFmtId="0" fontId="18" fillId="0" borderId="0"/>
    <xf numFmtId="0" fontId="18" fillId="0" borderId="0"/>
    <xf numFmtId="0" fontId="30" fillId="0" borderId="0"/>
    <xf numFmtId="0" fontId="1" fillId="0" borderId="0">
      <alignment horizontal="left" vertical="center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27" fillId="0" borderId="0" applyFont="0" applyFill="0" applyBorder="0" applyAlignment="0" applyProtection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8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8" fillId="0" borderId="0"/>
    <xf numFmtId="0" fontId="18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1" fillId="0" borderId="0">
      <alignment horizontal="left" vertical="center"/>
    </xf>
    <xf numFmtId="0" fontId="18" fillId="0" borderId="0"/>
    <xf numFmtId="0" fontId="1" fillId="0" borderId="0">
      <alignment horizontal="left" vertical="center"/>
    </xf>
    <xf numFmtId="0" fontId="27" fillId="0" borderId="0" applyFont="0" applyFill="0" applyBorder="0" applyAlignment="0" applyProtection="0"/>
    <xf numFmtId="0" fontId="21" fillId="0" borderId="0">
      <alignment vertical="center"/>
    </xf>
    <xf numFmtId="0" fontId="10" fillId="0" borderId="0"/>
    <xf numFmtId="0" fontId="18" fillId="0" borderId="0"/>
    <xf numFmtId="0" fontId="26" fillId="0" borderId="0"/>
    <xf numFmtId="0" fontId="26" fillId="0" borderId="0"/>
    <xf numFmtId="0" fontId="21" fillId="0" borderId="0">
      <alignment vertical="center"/>
    </xf>
    <xf numFmtId="0" fontId="18" fillId="0" borderId="0"/>
    <xf numFmtId="0" fontId="27" fillId="0" borderId="0"/>
    <xf numFmtId="0" fontId="21" fillId="0" borderId="0">
      <alignment vertical="center"/>
    </xf>
    <xf numFmtId="0" fontId="26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0" applyFont="0" applyFill="0" applyBorder="0" applyAlignment="0" applyProtection="0"/>
    <xf numFmtId="0" fontId="26" fillId="0" borderId="0"/>
    <xf numFmtId="0" fontId="21" fillId="0" borderId="0">
      <alignment vertical="center"/>
    </xf>
    <xf numFmtId="0" fontId="27" fillId="0" borderId="0" applyFont="0" applyFill="0" applyBorder="0" applyAlignment="0" applyProtection="0"/>
    <xf numFmtId="0" fontId="21" fillId="0" borderId="0">
      <alignment vertical="center"/>
    </xf>
    <xf numFmtId="0" fontId="27" fillId="0" borderId="0" applyFont="0" applyFill="0" applyBorder="0" applyAlignment="0" applyProtection="0"/>
    <xf numFmtId="0" fontId="21" fillId="0" borderId="0">
      <alignment vertical="center"/>
    </xf>
    <xf numFmtId="0" fontId="26" fillId="0" borderId="0"/>
    <xf numFmtId="0" fontId="21" fillId="0" borderId="0">
      <alignment vertical="center"/>
    </xf>
    <xf numFmtId="0" fontId="10" fillId="0" borderId="0"/>
    <xf numFmtId="186" fontId="10" fillId="0" borderId="0" applyFont="0" applyFill="0" applyBorder="0" applyAlignment="0" applyProtection="0"/>
    <xf numFmtId="0" fontId="28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8" fillId="0" borderId="0"/>
    <xf numFmtId="0" fontId="1" fillId="0" borderId="0">
      <alignment horizontal="left" vertical="center"/>
    </xf>
    <xf numFmtId="0" fontId="18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27" fillId="0" borderId="0"/>
    <xf numFmtId="0" fontId="27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6" fillId="0" borderId="0"/>
    <xf numFmtId="0" fontId="21" fillId="0" borderId="0">
      <alignment vertical="center"/>
    </xf>
    <xf numFmtId="0" fontId="1" fillId="0" borderId="0">
      <alignment horizontal="left" vertical="center"/>
    </xf>
    <xf numFmtId="0" fontId="13" fillId="0" borderId="0" applyFont="0" applyFill="0" applyBorder="0" applyAlignment="0" applyProtection="0"/>
    <xf numFmtId="0" fontId="18" fillId="0" borderId="0"/>
    <xf numFmtId="0" fontId="1" fillId="0" borderId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8" fillId="0" borderId="0"/>
    <xf numFmtId="0" fontId="13" fillId="0" borderId="0" applyFont="0" applyFill="0" applyBorder="0" applyAlignment="0" applyProtection="0"/>
    <xf numFmtId="0" fontId="10" fillId="0" borderId="0"/>
    <xf numFmtId="0" fontId="18" fillId="0" borderId="0"/>
    <xf numFmtId="0" fontId="11" fillId="0" borderId="0"/>
    <xf numFmtId="0" fontId="18" fillId="0" borderId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21" fillId="0" borderId="0">
      <alignment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8" fillId="0" borderId="0"/>
    <xf numFmtId="0" fontId="27" fillId="0" borderId="0" applyFont="0" applyFill="0" applyBorder="0" applyAlignment="0" applyProtection="0"/>
    <xf numFmtId="0" fontId="18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8" fillId="0" borderId="0"/>
    <xf numFmtId="0" fontId="26" fillId="0" borderId="0"/>
    <xf numFmtId="186" fontId="10" fillId="0" borderId="0" applyFont="0" applyFill="0" applyBorder="0" applyAlignment="0" applyProtection="0"/>
    <xf numFmtId="0" fontId="28" fillId="0" borderId="0"/>
    <xf numFmtId="0" fontId="27" fillId="0" borderId="0"/>
    <xf numFmtId="0" fontId="1" fillId="0" borderId="0">
      <alignment horizontal="left" vertical="center"/>
    </xf>
    <xf numFmtId="0" fontId="18" fillId="0" borderId="0"/>
    <xf numFmtId="0" fontId="26" fillId="0" borderId="0"/>
    <xf numFmtId="0" fontId="1" fillId="0" borderId="0">
      <alignment horizontal="left" vertical="center"/>
    </xf>
    <xf numFmtId="0" fontId="18" fillId="0" borderId="0"/>
    <xf numFmtId="0" fontId="13" fillId="0" borderId="0" applyFont="0" applyFill="0" applyBorder="0" applyAlignment="0" applyProtection="0"/>
    <xf numFmtId="0" fontId="1" fillId="0" borderId="0">
      <alignment horizontal="left" vertical="center"/>
    </xf>
    <xf numFmtId="0" fontId="13" fillId="0" borderId="0" applyFont="0" applyFill="0" applyBorder="0" applyAlignment="0" applyProtection="0"/>
    <xf numFmtId="0" fontId="18" fillId="0" borderId="0"/>
    <xf numFmtId="0" fontId="26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3" fillId="0" borderId="0" applyFont="0" applyFill="0" applyBorder="0" applyAlignment="0" applyProtection="0"/>
    <xf numFmtId="0" fontId="18" fillId="0" borderId="0"/>
    <xf numFmtId="0" fontId="13" fillId="0" borderId="0"/>
    <xf numFmtId="0" fontId="13" fillId="0" borderId="0"/>
    <xf numFmtId="191" fontId="13" fillId="0" borderId="0" applyFont="0" applyFill="0" applyBorder="0" applyAlignment="0" applyProtection="0"/>
    <xf numFmtId="0" fontId="27" fillId="0" borderId="0"/>
    <xf numFmtId="0" fontId="10" fillId="0" borderId="0"/>
    <xf numFmtId="0" fontId="1" fillId="0" borderId="0">
      <alignment horizontal="left" vertical="center"/>
    </xf>
    <xf numFmtId="0" fontId="2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6" fillId="0" borderId="0"/>
    <xf numFmtId="0" fontId="21" fillId="0" borderId="0">
      <alignment vertical="center"/>
    </xf>
    <xf numFmtId="0" fontId="26" fillId="0" borderId="0"/>
    <xf numFmtId="0" fontId="21" fillId="0" borderId="0">
      <alignment vertical="center"/>
    </xf>
    <xf numFmtId="0" fontId="26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26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1" fillId="0" borderId="0">
      <alignment vertical="center"/>
    </xf>
    <xf numFmtId="0" fontId="1" fillId="0" borderId="0">
      <alignment horizontal="left" vertical="center"/>
    </xf>
    <xf numFmtId="0" fontId="13" fillId="0" borderId="0" applyFont="0" applyFill="0" applyBorder="0" applyAlignment="0" applyProtection="0"/>
    <xf numFmtId="0" fontId="26" fillId="0" borderId="0"/>
    <xf numFmtId="0" fontId="10" fillId="0" borderId="0"/>
    <xf numFmtId="0" fontId="18" fillId="0" borderId="0"/>
    <xf numFmtId="0" fontId="1" fillId="0" borderId="0">
      <alignment horizontal="left" vertical="center"/>
    </xf>
    <xf numFmtId="0" fontId="26" fillId="0" borderId="0"/>
    <xf numFmtId="0" fontId="18" fillId="0" borderId="0"/>
    <xf numFmtId="0" fontId="21" fillId="0" borderId="0">
      <alignment vertical="center"/>
    </xf>
    <xf numFmtId="0" fontId="10" fillId="0" borderId="0"/>
    <xf numFmtId="0" fontId="18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0" applyFont="0" applyFill="0" applyBorder="0" applyAlignment="0" applyProtection="0"/>
    <xf numFmtId="0" fontId="21" fillId="0" borderId="0">
      <alignment vertical="center"/>
    </xf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27" fillId="0" borderId="0" applyFont="0" applyFill="0" applyBorder="0" applyAlignment="0" applyProtection="0"/>
    <xf numFmtId="0" fontId="18" fillId="0" borderId="0"/>
    <xf numFmtId="0" fontId="10" fillId="0" borderId="0"/>
    <xf numFmtId="0" fontId="27" fillId="0" borderId="0"/>
    <xf numFmtId="0" fontId="13" fillId="0" borderId="0"/>
    <xf numFmtId="0" fontId="13" fillId="0" borderId="0"/>
    <xf numFmtId="0" fontId="18" fillId="0" borderId="0"/>
    <xf numFmtId="0" fontId="27" fillId="0" borderId="0" applyFont="0" applyFill="0" applyBorder="0" applyAlignment="0" applyProtection="0"/>
    <xf numFmtId="0" fontId="26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8" fillId="0" borderId="0"/>
    <xf numFmtId="0" fontId="18" fillId="0" borderId="0"/>
    <xf numFmtId="0" fontId="18" fillId="0" borderId="0"/>
    <xf numFmtId="0" fontId="27" fillId="0" borderId="0" applyFont="0" applyFill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" fillId="0" borderId="0">
      <alignment horizontal="left" vertical="center"/>
    </xf>
    <xf numFmtId="186" fontId="10" fillId="0" borderId="0" applyFont="0" applyFill="0" applyBorder="0" applyAlignment="0" applyProtection="0"/>
    <xf numFmtId="0" fontId="27" fillId="0" borderId="0"/>
    <xf numFmtId="0" fontId="21" fillId="0" borderId="0">
      <alignment vertical="center"/>
    </xf>
    <xf numFmtId="186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9" fillId="0" borderId="0" applyFont="0" applyFill="0" applyBorder="0" applyAlignment="0" applyProtection="0"/>
    <xf numFmtId="0" fontId="26" fillId="0" borderId="0"/>
    <xf numFmtId="0" fontId="21" fillId="0" borderId="0">
      <alignment vertical="center"/>
    </xf>
    <xf numFmtId="0" fontId="18" fillId="0" borderId="0"/>
    <xf numFmtId="0" fontId="27" fillId="0" borderId="0" applyFont="0" applyFill="0" applyBorder="0" applyAlignment="0" applyProtection="0"/>
    <xf numFmtId="0" fontId="18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21" fillId="0" borderId="0">
      <alignment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0"/>
    <xf numFmtId="0" fontId="26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27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1" fillId="0" borderId="0"/>
    <xf numFmtId="0" fontId="18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/>
    <xf numFmtId="0" fontId="21" fillId="0" borderId="0">
      <alignment vertical="center"/>
    </xf>
    <xf numFmtId="0" fontId="26" fillId="0" borderId="0"/>
    <xf numFmtId="0" fontId="18" fillId="0" borderId="0"/>
    <xf numFmtId="0" fontId="1" fillId="0" borderId="0">
      <alignment vertical="center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1" fillId="0" borderId="0"/>
    <xf numFmtId="0" fontId="1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1" fillId="0" borderId="0">
      <alignment vertical="center"/>
    </xf>
    <xf numFmtId="0" fontId="10" fillId="0" borderId="0"/>
    <xf numFmtId="0" fontId="26" fillId="0" borderId="0"/>
    <xf numFmtId="0" fontId="21" fillId="0" borderId="0">
      <alignment vertical="center"/>
    </xf>
    <xf numFmtId="0" fontId="10" fillId="0" borderId="0"/>
    <xf numFmtId="0" fontId="10" fillId="0" borderId="0"/>
    <xf numFmtId="0" fontId="18" fillId="0" borderId="0"/>
    <xf numFmtId="0" fontId="10" fillId="0" borderId="0"/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192" fontId="10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0" fillId="0" borderId="0"/>
    <xf numFmtId="0" fontId="1" fillId="0" borderId="0">
      <alignment vertical="center"/>
    </xf>
    <xf numFmtId="0" fontId="1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8" fillId="0" borderId="0"/>
    <xf numFmtId="0" fontId="26" fillId="0" borderId="0"/>
    <xf numFmtId="0" fontId="1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/>
    <xf numFmtId="0" fontId="18" fillId="0" borderId="0"/>
    <xf numFmtId="0" fontId="26" fillId="0" borderId="0"/>
    <xf numFmtId="0" fontId="26" fillId="0" borderId="0"/>
    <xf numFmtId="0" fontId="1" fillId="0" borderId="0">
      <alignment vertical="center"/>
    </xf>
    <xf numFmtId="0" fontId="18" fillId="0" borderId="0"/>
    <xf numFmtId="0" fontId="26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8" fillId="0" borderId="0"/>
    <xf numFmtId="0" fontId="18" fillId="0" borderId="0"/>
    <xf numFmtId="0" fontId="1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6" fillId="0" borderId="0"/>
    <xf numFmtId="0" fontId="1" fillId="0" borderId="0">
      <alignment vertical="center"/>
    </xf>
    <xf numFmtId="0" fontId="18" fillId="0" borderId="0"/>
    <xf numFmtId="0" fontId="1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8" fillId="0" borderId="0"/>
    <xf numFmtId="0" fontId="1" fillId="0" borderId="0">
      <alignment vertical="center"/>
    </xf>
    <xf numFmtId="0" fontId="18" fillId="0" borderId="0"/>
    <xf numFmtId="0" fontId="21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7" fillId="0" borderId="0" applyFont="0" applyFill="0" applyBorder="0" applyAlignment="0" applyProtection="0"/>
    <xf numFmtId="0" fontId="26" fillId="0" borderId="0"/>
    <xf numFmtId="0" fontId="21" fillId="0" borderId="0">
      <alignment vertical="center"/>
    </xf>
    <xf numFmtId="0" fontId="26" fillId="0" borderId="0"/>
    <xf numFmtId="0" fontId="21" fillId="0" borderId="0">
      <alignment vertical="center"/>
    </xf>
    <xf numFmtId="0" fontId="26" fillId="0" borderId="0"/>
    <xf numFmtId="0" fontId="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10" fillId="0" borderId="0"/>
    <xf numFmtId="0" fontId="27" fillId="0" borderId="0"/>
    <xf numFmtId="186" fontId="10" fillId="0" borderId="0" applyFont="0" applyFill="0" applyBorder="0" applyAlignment="0" applyProtection="0"/>
    <xf numFmtId="0" fontId="18" fillId="0" borderId="0"/>
    <xf numFmtId="0" fontId="27" fillId="0" borderId="0" applyFont="0" applyFill="0" applyBorder="0" applyAlignment="0" applyProtection="0"/>
    <xf numFmtId="0" fontId="1" fillId="0" borderId="0">
      <alignment vertical="center"/>
    </xf>
    <xf numFmtId="0" fontId="27" fillId="0" borderId="0"/>
    <xf numFmtId="0" fontId="27" fillId="0" borderId="0"/>
    <xf numFmtId="0" fontId="10" fillId="0" borderId="0"/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27" fillId="0" borderId="0">
      <alignment vertical="center"/>
    </xf>
    <xf numFmtId="0" fontId="18" fillId="0" borderId="0"/>
    <xf numFmtId="0" fontId="26" fillId="0" borderId="0"/>
    <xf numFmtId="0" fontId="10" fillId="0" borderId="0"/>
    <xf numFmtId="0" fontId="1" fillId="0" borderId="0">
      <alignment vertical="center"/>
    </xf>
    <xf numFmtId="0" fontId="26" fillId="0" borderId="0"/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8" fillId="0" borderId="0"/>
    <xf numFmtId="0" fontId="18" fillId="0" borderId="0"/>
    <xf numFmtId="0" fontId="27" fillId="0" borderId="0" applyFont="0" applyFill="0" applyBorder="0" applyAlignment="0" applyProtection="0"/>
    <xf numFmtId="0" fontId="21" fillId="0" borderId="0">
      <alignment vertical="center"/>
    </xf>
    <xf numFmtId="0" fontId="18" fillId="0" borderId="0"/>
    <xf numFmtId="0" fontId="13" fillId="0" borderId="0" applyFont="0" applyFill="0" applyBorder="0" applyAlignment="0" applyProtection="0"/>
    <xf numFmtId="0" fontId="11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/>
    <xf numFmtId="0" fontId="11" fillId="0" borderId="0"/>
    <xf numFmtId="0" fontId="28" fillId="0" borderId="0"/>
    <xf numFmtId="0" fontId="18" fillId="0" borderId="0"/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" fillId="0" borderId="0">
      <alignment vertical="center"/>
    </xf>
    <xf numFmtId="0" fontId="26" fillId="0" borderId="0"/>
    <xf numFmtId="0" fontId="26" fillId="0" borderId="0"/>
    <xf numFmtId="0" fontId="10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8" fillId="0" borderId="0"/>
    <xf numFmtId="0" fontId="1" fillId="0" borderId="0">
      <alignment vertical="center"/>
    </xf>
    <xf numFmtId="0" fontId="18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10" fillId="0" borderId="0"/>
    <xf numFmtId="0" fontId="10" fillId="0" borderId="0"/>
    <xf numFmtId="0" fontId="27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4" fontId="13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27" fillId="0" borderId="0"/>
    <xf numFmtId="0" fontId="27" fillId="0" borderId="0"/>
    <xf numFmtId="0" fontId="1" fillId="0" borderId="0">
      <alignment vertical="center"/>
    </xf>
    <xf numFmtId="0" fontId="18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18" fillId="0" borderId="0"/>
    <xf numFmtId="0" fontId="1" fillId="0" borderId="0">
      <alignment vertical="center"/>
    </xf>
    <xf numFmtId="0" fontId="1" fillId="0" borderId="0">
      <alignment vertical="center"/>
    </xf>
    <xf numFmtId="0" fontId="18" fillId="0" borderId="0"/>
    <xf numFmtId="0" fontId="11" fillId="0" borderId="0"/>
    <xf numFmtId="186" fontId="10" fillId="0" borderId="0" applyFont="0" applyFill="0" applyBorder="0" applyAlignment="0" applyProtection="0"/>
    <xf numFmtId="0" fontId="1" fillId="0" borderId="0">
      <alignment vertical="center"/>
    </xf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Alignment="0" applyProtection="0"/>
    <xf numFmtId="0" fontId="26" fillId="0" borderId="0"/>
    <xf numFmtId="0" fontId="26" fillId="0" borderId="0"/>
    <xf numFmtId="0" fontId="26" fillId="0" borderId="0"/>
    <xf numFmtId="0" fontId="27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" fillId="0" borderId="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Alignment="0" applyProtection="0"/>
    <xf numFmtId="0" fontId="1" fillId="0" borderId="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5" fontId="1" fillId="0" borderId="1">
      <alignment vertical="center"/>
    </xf>
    <xf numFmtId="195" fontId="1" fillId="0" borderId="1">
      <alignment vertical="center"/>
    </xf>
    <xf numFmtId="195" fontId="1" fillId="0" borderId="1">
      <alignment vertical="center"/>
    </xf>
    <xf numFmtId="195" fontId="1" fillId="0" borderId="1">
      <alignment vertical="center"/>
    </xf>
    <xf numFmtId="195" fontId="1" fillId="0" borderId="1">
      <alignment vertical="center"/>
    </xf>
    <xf numFmtId="195" fontId="1" fillId="0" borderId="1">
      <alignment vertical="center"/>
    </xf>
    <xf numFmtId="0" fontId="13" fillId="0" borderId="0"/>
    <xf numFmtId="0" fontId="13" fillId="0" borderId="0"/>
    <xf numFmtId="195" fontId="1" fillId="0" borderId="1">
      <alignment vertical="center"/>
    </xf>
    <xf numFmtId="195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27" fillId="0" borderId="0"/>
    <xf numFmtId="0" fontId="10" fillId="0" borderId="0"/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26" fillId="0" borderId="0"/>
    <xf numFmtId="0" fontId="21" fillId="0" borderId="0">
      <alignment vertical="center"/>
    </xf>
    <xf numFmtId="0" fontId="26" fillId="0" borderId="0"/>
    <xf numFmtId="0" fontId="21" fillId="0" borderId="0">
      <alignment vertical="center"/>
    </xf>
    <xf numFmtId="0" fontId="26" fillId="0" borderId="0"/>
    <xf numFmtId="0" fontId="21" fillId="0" borderId="0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0" fillId="0" borderId="0"/>
    <xf numFmtId="0" fontId="18" fillId="0" borderId="0"/>
    <xf numFmtId="0" fontId="1" fillId="0" borderId="1">
      <alignment vertical="center"/>
    </xf>
    <xf numFmtId="0" fontId="1" fillId="0" borderId="1">
      <alignment vertical="center"/>
    </xf>
    <xf numFmtId="0" fontId="10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 applyFont="0" applyFill="0" applyBorder="0" applyAlignment="0" applyProtection="0"/>
    <xf numFmtId="0" fontId="18" fillId="0" borderId="0"/>
    <xf numFmtId="0" fontId="27" fillId="0" borderId="0"/>
    <xf numFmtId="0" fontId="10" fillId="0" borderId="0"/>
    <xf numFmtId="0" fontId="16" fillId="0" borderId="0" applyFont="0" applyFill="0" applyBorder="0" applyAlignment="0" applyProtection="0"/>
    <xf numFmtId="0" fontId="18" fillId="0" borderId="0"/>
    <xf numFmtId="0" fontId="18" fillId="0" borderId="0"/>
    <xf numFmtId="0" fontId="13" fillId="0" borderId="0" applyFont="0" applyFill="0" applyBorder="0" applyAlignment="0" applyProtection="0"/>
    <xf numFmtId="0" fontId="2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18" fillId="0" borderId="0"/>
    <xf numFmtId="0" fontId="11" fillId="0" borderId="0"/>
    <xf numFmtId="0" fontId="2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26" fillId="0" borderId="0"/>
    <xf numFmtId="0" fontId="18" fillId="0" borderId="0"/>
    <xf numFmtId="0" fontId="11" fillId="0" borderId="0"/>
    <xf numFmtId="0" fontId="28" fillId="0" borderId="0"/>
    <xf numFmtId="0" fontId="18" fillId="0" borderId="0"/>
    <xf numFmtId="0" fontId="18" fillId="0" borderId="0"/>
    <xf numFmtId="0" fontId="11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26" fillId="0" borderId="0"/>
    <xf numFmtId="0" fontId="13" fillId="0" borderId="0"/>
    <xf numFmtId="0" fontId="10" fillId="0" borderId="0"/>
    <xf numFmtId="0" fontId="18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1">
      <alignment vertical="center"/>
    </xf>
    <xf numFmtId="0" fontId="1" fillId="0" borderId="1">
      <alignment vertical="center"/>
    </xf>
    <xf numFmtId="0" fontId="26" fillId="0" borderId="0"/>
    <xf numFmtId="0" fontId="31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0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3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26" fillId="0" borderId="0"/>
    <xf numFmtId="0" fontId="21" fillId="0" borderId="0">
      <alignment vertical="center"/>
    </xf>
    <xf numFmtId="0" fontId="26" fillId="0" borderId="0"/>
    <xf numFmtId="0" fontId="21" fillId="0" borderId="0">
      <alignment vertical="center"/>
    </xf>
    <xf numFmtId="0" fontId="18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/>
    <xf numFmtId="0" fontId="13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" fillId="0" borderId="1">
      <alignment vertical="center"/>
    </xf>
    <xf numFmtId="0" fontId="1" fillId="0" borderId="1">
      <alignment vertical="center"/>
    </xf>
    <xf numFmtId="0" fontId="18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27" fillId="0" borderId="0"/>
    <xf numFmtId="0" fontId="1" fillId="0" borderId="1">
      <alignment vertical="center"/>
    </xf>
    <xf numFmtId="0" fontId="1" fillId="0" borderId="1">
      <alignment vertical="center"/>
    </xf>
    <xf numFmtId="0" fontId="18" fillId="0" borderId="0"/>
    <xf numFmtId="0" fontId="10" fillId="0" borderId="0"/>
    <xf numFmtId="0" fontId="10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" fillId="0" borderId="1">
      <alignment vertical="center"/>
    </xf>
    <xf numFmtId="0" fontId="1" fillId="0" borderId="1">
      <alignment vertical="center"/>
    </xf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" fillId="0" borderId="1">
      <alignment vertical="center"/>
    </xf>
    <xf numFmtId="0" fontId="1" fillId="0" borderId="1">
      <alignment vertical="center"/>
    </xf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21" fillId="0" borderId="0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3" fillId="0" borderId="0" applyFont="0" applyFill="0" applyBorder="0" applyAlignment="0" applyProtection="0"/>
    <xf numFmtId="0" fontId="18" fillId="0" borderId="0"/>
    <xf numFmtId="0" fontId="2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26" fillId="0" borderId="0"/>
    <xf numFmtId="0" fontId="10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0" fontId="18" fillId="0" borderId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9" fontId="18" fillId="5" borderId="0"/>
    <xf numFmtId="41" fontId="32" fillId="0" borderId="6" applyBorder="0">
      <alignment horizontal="center" vertical="center"/>
    </xf>
    <xf numFmtId="0" fontId="33" fillId="0" borderId="0">
      <alignment horizontal="centerContinuous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196" fontId="34" fillId="0" borderId="0">
      <protection locked="0"/>
    </xf>
    <xf numFmtId="196" fontId="34" fillId="0" borderId="0">
      <protection locked="0"/>
    </xf>
    <xf numFmtId="196" fontId="34" fillId="0" borderId="0">
      <protection locked="0"/>
    </xf>
    <xf numFmtId="196" fontId="34" fillId="0" borderId="0">
      <protection locked="0"/>
    </xf>
    <xf numFmtId="196" fontId="34" fillId="0" borderId="0">
      <protection locked="0"/>
    </xf>
    <xf numFmtId="196" fontId="34" fillId="0" borderId="0">
      <protection locked="0"/>
    </xf>
    <xf numFmtId="196" fontId="34" fillId="0" borderId="0">
      <protection locked="0"/>
    </xf>
    <xf numFmtId="196" fontId="34" fillId="0" borderId="0">
      <protection locked="0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34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34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18" fillId="0" borderId="0"/>
    <xf numFmtId="0" fontId="1" fillId="0" borderId="1">
      <alignment vertical="center"/>
    </xf>
    <xf numFmtId="0" fontId="1" fillId="0" borderId="1">
      <alignment vertical="center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186" fontId="36" fillId="0" borderId="0" applyFont="0" applyFill="0" applyBorder="0" applyAlignment="0" applyProtection="0"/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0" fontId="1" fillId="0" borderId="13" applyBorder="0">
      <alignment vertical="center" wrapText="1"/>
    </xf>
    <xf numFmtId="198" fontId="1" fillId="0" borderId="13" applyBorder="0">
      <alignment vertical="center" wrapText="1"/>
    </xf>
    <xf numFmtId="198" fontId="1" fillId="0" borderId="13" applyBorder="0">
      <alignment vertical="center" wrapText="1"/>
    </xf>
    <xf numFmtId="198" fontId="1" fillId="0" borderId="13" applyBorder="0">
      <alignment vertical="center" wrapText="1"/>
    </xf>
    <xf numFmtId="198" fontId="1" fillId="0" borderId="13" applyBorder="0">
      <alignment vertical="center" wrapText="1"/>
    </xf>
    <xf numFmtId="186" fontId="37" fillId="0" borderId="1">
      <alignment vertical="center"/>
    </xf>
    <xf numFmtId="186" fontId="37" fillId="0" borderId="1">
      <alignment vertical="center"/>
    </xf>
    <xf numFmtId="186" fontId="37" fillId="0" borderId="1">
      <alignment vertical="center"/>
    </xf>
    <xf numFmtId="186" fontId="37" fillId="0" borderId="1">
      <alignment vertical="center"/>
    </xf>
    <xf numFmtId="186" fontId="37" fillId="0" borderId="1">
      <alignment vertical="center"/>
    </xf>
    <xf numFmtId="186" fontId="37" fillId="0" borderId="1">
      <alignment vertical="center"/>
    </xf>
    <xf numFmtId="3" fontId="38" fillId="0" borderId="1"/>
    <xf numFmtId="3" fontId="38" fillId="0" borderId="1"/>
    <xf numFmtId="3" fontId="38" fillId="0" borderId="1"/>
    <xf numFmtId="3" fontId="38" fillId="0" borderId="1"/>
    <xf numFmtId="3" fontId="39" fillId="0" borderId="1"/>
    <xf numFmtId="3" fontId="39" fillId="0" borderId="1"/>
    <xf numFmtId="186" fontId="37" fillId="0" borderId="1">
      <alignment vertical="center"/>
    </xf>
    <xf numFmtId="3" fontId="39" fillId="0" borderId="1"/>
    <xf numFmtId="3" fontId="39" fillId="0" borderId="1"/>
    <xf numFmtId="3" fontId="39" fillId="0" borderId="1"/>
    <xf numFmtId="3" fontId="39" fillId="0" borderId="1"/>
    <xf numFmtId="3" fontId="39" fillId="0" borderId="1"/>
    <xf numFmtId="3" fontId="38" fillId="0" borderId="1"/>
    <xf numFmtId="3" fontId="38" fillId="0" borderId="1"/>
    <xf numFmtId="3" fontId="39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186" fontId="37" fillId="0" borderId="1">
      <alignment vertical="center"/>
    </xf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9" fillId="0" borderId="1"/>
    <xf numFmtId="3" fontId="39" fillId="0" borderId="1"/>
    <xf numFmtId="3" fontId="39" fillId="0" borderId="1"/>
    <xf numFmtId="3" fontId="39" fillId="0" borderId="1"/>
    <xf numFmtId="3" fontId="39" fillId="0" borderId="1"/>
    <xf numFmtId="3" fontId="39" fillId="0" borderId="1"/>
    <xf numFmtId="3" fontId="39" fillId="0" borderId="1"/>
    <xf numFmtId="3" fontId="39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0" fontId="21" fillId="0" borderId="0">
      <alignment vertical="center"/>
    </xf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190" fontId="1" fillId="0" borderId="0">
      <alignment vertical="center"/>
    </xf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3" fontId="38" fillId="0" borderId="1"/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3" fontId="38" fillId="0" borderId="1"/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0" fontId="1" fillId="0" borderId="0">
      <alignment vertical="center"/>
    </xf>
    <xf numFmtId="186" fontId="1" fillId="0" borderId="1">
      <alignment vertical="center"/>
    </xf>
    <xf numFmtId="0" fontId="1" fillId="0" borderId="0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90" fontId="1" fillId="0" borderId="0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0" fontId="21" fillId="0" borderId="0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40" fillId="0" borderId="1">
      <alignment vertical="center"/>
    </xf>
    <xf numFmtId="186" fontId="40" fillId="0" borderId="1">
      <alignment vertical="center"/>
    </xf>
    <xf numFmtId="186" fontId="40" fillId="0" borderId="1">
      <alignment vertical="center"/>
    </xf>
    <xf numFmtId="186" fontId="40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0" fontId="25" fillId="0" borderId="0">
      <alignment horizontal="center"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0" fontId="29" fillId="0" borderId="0"/>
    <xf numFmtId="0" fontId="25" fillId="0" borderId="0">
      <alignment horizontal="center"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0" fontId="38" fillId="0" borderId="0">
      <alignment horizont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86" fontId="1" fillId="0" borderId="1">
      <alignment vertical="center"/>
    </xf>
    <xf numFmtId="199" fontId="1" fillId="0" borderId="1">
      <alignment vertical="center"/>
    </xf>
    <xf numFmtId="199" fontId="1" fillId="0" borderId="1">
      <alignment vertical="center"/>
    </xf>
    <xf numFmtId="199" fontId="1" fillId="0" borderId="1">
      <alignment vertical="center"/>
    </xf>
    <xf numFmtId="199" fontId="1" fillId="0" borderId="1">
      <alignment vertical="center"/>
    </xf>
    <xf numFmtId="199" fontId="1" fillId="0" borderId="1">
      <alignment vertical="center"/>
    </xf>
    <xf numFmtId="199" fontId="1" fillId="0" borderId="1">
      <alignment vertical="center"/>
    </xf>
    <xf numFmtId="199" fontId="1" fillId="0" borderId="1">
      <alignment vertical="center"/>
    </xf>
    <xf numFmtId="199" fontId="1" fillId="0" borderId="1">
      <alignment vertical="center"/>
    </xf>
    <xf numFmtId="200" fontId="41" fillId="0" borderId="14">
      <alignment horizontal="centerContinuous" vertical="center"/>
    </xf>
    <xf numFmtId="0" fontId="42" fillId="0" borderId="14">
      <alignment horizontal="centerContinuous" vertical="center"/>
    </xf>
    <xf numFmtId="0" fontId="1" fillId="0" borderId="14">
      <alignment horizontal="centerContinuous" vertical="center"/>
    </xf>
    <xf numFmtId="200" fontId="41" fillId="0" borderId="14">
      <alignment horizontal="centerContinuous" vertical="center"/>
    </xf>
    <xf numFmtId="200" fontId="41" fillId="0" borderId="14">
      <alignment horizontal="centerContinuous" vertical="center"/>
    </xf>
    <xf numFmtId="0" fontId="41" fillId="0" borderId="14">
      <alignment horizontal="centerContinuous" vertical="center"/>
    </xf>
    <xf numFmtId="0" fontId="42" fillId="0" borderId="14">
      <alignment horizontal="centerContinuous" vertical="center"/>
    </xf>
    <xf numFmtId="200" fontId="41" fillId="0" borderId="14">
      <alignment horizontal="centerContinuous" vertical="center"/>
    </xf>
    <xf numFmtId="200" fontId="41" fillId="0" borderId="14">
      <alignment horizontal="centerContinuous" vertical="center"/>
    </xf>
    <xf numFmtId="177" fontId="41" fillId="0" borderId="14">
      <alignment horizontal="centerContinuous" vertical="center"/>
    </xf>
    <xf numFmtId="177" fontId="41" fillId="0" borderId="14">
      <alignment horizontal="centerContinuous" vertical="center"/>
    </xf>
    <xf numFmtId="201" fontId="43" fillId="0" borderId="0" applyFill="0" applyBorder="0" applyAlignment="0"/>
    <xf numFmtId="177" fontId="41" fillId="0" borderId="14">
      <alignment horizontal="centerContinuous" vertical="center"/>
    </xf>
    <xf numFmtId="177" fontId="41" fillId="0" borderId="14">
      <alignment horizontal="centerContinuous" vertical="center"/>
    </xf>
    <xf numFmtId="202" fontId="43" fillId="0" borderId="0">
      <protection locked="0"/>
    </xf>
    <xf numFmtId="38" fontId="39" fillId="0" borderId="0" applyFont="0" applyFill="0" applyBorder="0" applyAlignment="0" applyProtection="0"/>
    <xf numFmtId="200" fontId="41" fillId="0" borderId="14">
      <alignment horizontal="centerContinuous" vertical="center"/>
    </xf>
    <xf numFmtId="179" fontId="43" fillId="0" borderId="0"/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0">
      <protection locked="0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202" fontId="43" fillId="0" borderId="0">
      <protection locked="0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0">
      <protection locked="0"/>
    </xf>
    <xf numFmtId="0" fontId="43" fillId="0" borderId="14">
      <alignment horizontal="centerContinuous" vertical="center"/>
    </xf>
    <xf numFmtId="203" fontId="43" fillId="0" borderId="0"/>
    <xf numFmtId="0" fontId="43" fillId="0" borderId="14">
      <alignment horizontal="centerContinuous" vertical="center"/>
    </xf>
    <xf numFmtId="202" fontId="43" fillId="0" borderId="0">
      <protection locked="0"/>
    </xf>
    <xf numFmtId="0" fontId="43" fillId="0" borderId="14">
      <alignment horizontal="centerContinuous" vertical="center"/>
    </xf>
    <xf numFmtId="0" fontId="43" fillId="0" borderId="0"/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3" fillId="0" borderId="14">
      <alignment horizontal="centerContinuous" vertical="center"/>
    </xf>
    <xf numFmtId="0" fontId="42" fillId="0" borderId="14">
      <alignment horizontal="centerContinuous" vertical="center"/>
    </xf>
    <xf numFmtId="0" fontId="42" fillId="0" borderId="14">
      <alignment horizontal="centerContinuous" vertical="center"/>
    </xf>
    <xf numFmtId="0" fontId="42" fillId="0" borderId="14">
      <alignment horizontal="centerContinuous" vertical="center"/>
    </xf>
    <xf numFmtId="0" fontId="42" fillId="0" borderId="14">
      <alignment horizontal="centerContinuous" vertical="center"/>
    </xf>
    <xf numFmtId="0" fontId="42" fillId="0" borderId="14">
      <alignment horizontal="centerContinuous" vertical="center"/>
    </xf>
    <xf numFmtId="200" fontId="41" fillId="0" borderId="14">
      <alignment horizontal="centerContinuous" vertical="center"/>
    </xf>
    <xf numFmtId="200" fontId="41" fillId="0" borderId="14">
      <alignment horizontal="centerContinuous" vertical="center"/>
    </xf>
    <xf numFmtId="3" fontId="38" fillId="0" borderId="1"/>
    <xf numFmtId="3" fontId="38" fillId="0" borderId="1"/>
    <xf numFmtId="3" fontId="38" fillId="0" borderId="1"/>
    <xf numFmtId="3" fontId="38" fillId="0" borderId="1"/>
    <xf numFmtId="3" fontId="39" fillId="0" borderId="1"/>
    <xf numFmtId="3" fontId="39" fillId="0" borderId="1"/>
    <xf numFmtId="3" fontId="39" fillId="0" borderId="1"/>
    <xf numFmtId="3" fontId="39" fillId="0" borderId="1"/>
    <xf numFmtId="3" fontId="39" fillId="0" borderId="1"/>
    <xf numFmtId="3" fontId="39" fillId="0" borderId="1"/>
    <xf numFmtId="3" fontId="39" fillId="0" borderId="1"/>
    <xf numFmtId="3" fontId="39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0" fontId="1" fillId="0" borderId="0" applyNumberFormat="0" applyFont="0" applyFill="0" applyBorder="0" applyAlignment="0" applyProtection="0"/>
    <xf numFmtId="3" fontId="38" fillId="0" borderId="1"/>
    <xf numFmtId="3" fontId="38" fillId="0" borderId="1"/>
    <xf numFmtId="0" fontId="1" fillId="0" borderId="0" applyNumberFormat="0" applyFont="0" applyFill="0" applyBorder="0" applyAlignment="0" applyProtection="0"/>
    <xf numFmtId="3" fontId="38" fillId="0" borderId="1"/>
    <xf numFmtId="3" fontId="38" fillId="0" borderId="1"/>
    <xf numFmtId="0" fontId="1" fillId="0" borderId="0" applyNumberFormat="0" applyFont="0" applyFill="0" applyBorder="0" applyAlignment="0" applyProtection="0"/>
    <xf numFmtId="3" fontId="38" fillId="0" borderId="1"/>
    <xf numFmtId="3" fontId="38" fillId="0" borderId="1"/>
    <xf numFmtId="0" fontId="1" fillId="0" borderId="0" applyNumberFormat="0" applyFont="0" applyFill="0" applyBorder="0" applyAlignment="0" applyProtection="0"/>
    <xf numFmtId="3" fontId="38" fillId="0" borderId="1"/>
    <xf numFmtId="3" fontId="38" fillId="0" borderId="1"/>
    <xf numFmtId="0" fontId="1" fillId="0" borderId="0" applyNumberFormat="0" applyFont="0" applyFill="0" applyBorder="0" applyAlignment="0" applyProtection="0"/>
    <xf numFmtId="3" fontId="38" fillId="0" borderId="1"/>
    <xf numFmtId="3" fontId="38" fillId="0" borderId="1"/>
    <xf numFmtId="0" fontId="1" fillId="0" borderId="0" applyNumberFormat="0" applyFont="0" applyFill="0" applyBorder="0" applyAlignment="0" applyProtection="0"/>
    <xf numFmtId="3" fontId="38" fillId="0" borderId="1"/>
    <xf numFmtId="3" fontId="38" fillId="0" borderId="1"/>
    <xf numFmtId="0" fontId="1" fillId="0" borderId="0" applyNumberFormat="0" applyFont="0" applyFill="0" applyBorder="0" applyAlignment="0" applyProtection="0"/>
    <xf numFmtId="3" fontId="38" fillId="0" borderId="1"/>
    <xf numFmtId="3" fontId="38" fillId="0" borderId="1"/>
    <xf numFmtId="202" fontId="43" fillId="0" borderId="0">
      <protection locked="0"/>
    </xf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8" fontId="1" fillId="0" borderId="0" applyNumberFormat="0" applyBorder="0" applyAlignment="0" applyProtection="0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0" fontId="44" fillId="0" borderId="0">
      <protection locked="0"/>
    </xf>
    <xf numFmtId="3" fontId="38" fillId="0" borderId="1"/>
    <xf numFmtId="3" fontId="38" fillId="0" borderId="1"/>
    <xf numFmtId="0" fontId="44" fillId="0" borderId="0">
      <protection locked="0"/>
    </xf>
    <xf numFmtId="3" fontId="38" fillId="0" borderId="1"/>
    <xf numFmtId="202" fontId="43" fillId="0" borderId="0">
      <protection locked="0"/>
    </xf>
    <xf numFmtId="3" fontId="38" fillId="0" borderId="1"/>
    <xf numFmtId="3" fontId="38" fillId="0" borderId="1"/>
    <xf numFmtId="3" fontId="38" fillId="0" borderId="1"/>
    <xf numFmtId="202" fontId="43" fillId="0" borderId="0">
      <protection locked="0"/>
    </xf>
    <xf numFmtId="3" fontId="38" fillId="0" borderId="1"/>
    <xf numFmtId="3" fontId="38" fillId="0" borderId="1"/>
    <xf numFmtId="0" fontId="1" fillId="0" borderId="0" applyNumberFormat="0" applyFill="0" applyBorder="0" applyAlignment="0" applyProtection="0">
      <alignment vertical="top"/>
      <protection locked="0"/>
    </xf>
    <xf numFmtId="3" fontId="38" fillId="0" borderId="1"/>
    <xf numFmtId="3" fontId="38" fillId="0" borderId="1"/>
    <xf numFmtId="10" fontId="1" fillId="0" borderId="1" applyNumberFormat="0" applyBorder="0" applyAlignment="0" applyProtection="0"/>
    <xf numFmtId="10" fontId="1" fillId="0" borderId="1" applyNumberFormat="0" applyBorder="0" applyAlignment="0" applyProtection="0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3" fontId="38" fillId="0" borderId="1"/>
    <xf numFmtId="177" fontId="41" fillId="0" borderId="14">
      <alignment horizontal="centerContinuous" vertical="center"/>
    </xf>
    <xf numFmtId="3" fontId="38" fillId="0" borderId="1"/>
    <xf numFmtId="177" fontId="41" fillId="0" borderId="14">
      <alignment horizontal="centerContinuous" vertical="center"/>
    </xf>
    <xf numFmtId="0" fontId="1" fillId="0" borderId="1">
      <alignment horizontal="right" vertical="center"/>
    </xf>
    <xf numFmtId="0" fontId="1" fillId="0" borderId="1">
      <alignment horizontal="right"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45" fillId="0" borderId="0">
      <alignment vertical="center"/>
    </xf>
    <xf numFmtId="42" fontId="46" fillId="0" borderId="0" applyFont="0" applyFill="0" applyBorder="0" applyAlignment="0" applyProtection="0">
      <alignment vertical="center"/>
    </xf>
    <xf numFmtId="42" fontId="43" fillId="0" borderId="0" applyFont="0" applyFill="0" applyBorder="0" applyAlignment="0" applyProtection="0">
      <alignment vertical="center"/>
    </xf>
    <xf numFmtId="42" fontId="43" fillId="0" borderId="0" applyFont="0" applyFill="0" applyBorder="0" applyAlignment="0" applyProtection="0"/>
    <xf numFmtId="204" fontId="1" fillId="0" borderId="0" applyFont="0" applyFill="0" applyBorder="0" applyAlignment="0" applyProtection="0"/>
    <xf numFmtId="41" fontId="45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0" fontId="1" fillId="0" borderId="0">
      <protection locked="0"/>
    </xf>
    <xf numFmtId="0" fontId="43" fillId="0" borderId="0">
      <protection locked="0"/>
    </xf>
    <xf numFmtId="0" fontId="1" fillId="0" borderId="0"/>
    <xf numFmtId="0" fontId="1" fillId="0" borderId="0">
      <protection locked="0"/>
    </xf>
    <xf numFmtId="0" fontId="43" fillId="0" borderId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>
      <alignment vertical="center"/>
    </xf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29" fillId="0" borderId="0"/>
    <xf numFmtId="0" fontId="21" fillId="0" borderId="0">
      <alignment vertical="center"/>
    </xf>
    <xf numFmtId="0" fontId="29" fillId="0" borderId="0"/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47" fillId="6" borderId="15" applyNumberFormat="0" applyFill="0" applyBorder="0">
      <alignment horizontal="center" vertical="center"/>
    </xf>
    <xf numFmtId="41" fontId="10" fillId="0" borderId="0">
      <alignment horizontal="center" vertical="center"/>
    </xf>
    <xf numFmtId="205" fontId="10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7" fontId="10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7" fontId="10" fillId="0" borderId="0">
      <alignment horizontal="center" vertical="center"/>
    </xf>
    <xf numFmtId="207" fontId="10" fillId="0" borderId="0">
      <alignment horizontal="center" vertical="center"/>
    </xf>
    <xf numFmtId="207" fontId="10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7" fontId="10" fillId="0" borderId="0">
      <alignment horizontal="center" vertical="center"/>
    </xf>
    <xf numFmtId="207" fontId="10" fillId="0" borderId="0">
      <alignment horizontal="center" vertical="center"/>
    </xf>
    <xf numFmtId="207" fontId="10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7" fontId="10" fillId="0" borderId="0">
      <alignment horizontal="center" vertical="center"/>
    </xf>
    <xf numFmtId="208" fontId="48" fillId="0" borderId="0">
      <alignment horizontal="center" vertical="center"/>
    </xf>
    <xf numFmtId="208" fontId="49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6" fontId="13" fillId="0" borderId="0">
      <alignment horizontal="center" vertical="center"/>
    </xf>
    <xf numFmtId="207" fontId="50" fillId="0" borderId="0">
      <alignment horizontal="center" vertical="center"/>
    </xf>
    <xf numFmtId="0" fontId="29" fillId="0" borderId="0"/>
    <xf numFmtId="0" fontId="29" fillId="0" borderId="0"/>
    <xf numFmtId="0" fontId="25" fillId="0" borderId="0">
      <alignment horizontal="center" vertical="center"/>
    </xf>
    <xf numFmtId="3" fontId="51" fillId="0" borderId="16">
      <alignment horizontal="right" vertical="center"/>
    </xf>
    <xf numFmtId="3" fontId="51" fillId="0" borderId="16">
      <alignment horizontal="right" vertical="center"/>
    </xf>
    <xf numFmtId="0" fontId="29" fillId="0" borderId="0"/>
    <xf numFmtId="0" fontId="29" fillId="0" borderId="0"/>
    <xf numFmtId="0" fontId="47" fillId="6" borderId="15" applyNumberFormat="0" applyFill="0" applyBorder="0">
      <alignment horizontal="center" vertical="center"/>
    </xf>
    <xf numFmtId="0" fontId="52" fillId="0" borderId="0">
      <alignment horizontal="center" vertical="center"/>
    </xf>
    <xf numFmtId="0" fontId="29" fillId="0" borderId="0"/>
    <xf numFmtId="0" fontId="29" fillId="0" borderId="0"/>
    <xf numFmtId="3" fontId="51" fillId="0" borderId="16">
      <alignment horizontal="right" vertical="center"/>
    </xf>
    <xf numFmtId="0" fontId="53" fillId="0" borderId="0"/>
    <xf numFmtId="209" fontId="54" fillId="0" borderId="0">
      <alignment vertical="center"/>
    </xf>
    <xf numFmtId="0" fontId="13" fillId="0" borderId="0"/>
    <xf numFmtId="4" fontId="55" fillId="0" borderId="17">
      <alignment vertical="center"/>
    </xf>
    <xf numFmtId="0" fontId="18" fillId="0" borderId="0" applyNumberFormat="0" applyFill="0" applyBorder="0" applyAlignment="0" applyProtection="0"/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9" fontId="56" fillId="0" borderId="0" applyFont="0" applyFill="0" applyBorder="0" applyAlignment="0" applyProtection="0"/>
    <xf numFmtId="186" fontId="57" fillId="0" borderId="0" applyFont="0" applyFill="0" applyBorder="0" applyAlignment="0" applyProtection="0"/>
    <xf numFmtId="2" fontId="51" fillId="0" borderId="16">
      <alignment horizontal="right" vertical="center"/>
    </xf>
    <xf numFmtId="0" fontId="10" fillId="0" borderId="0"/>
    <xf numFmtId="0" fontId="10" fillId="0" borderId="18">
      <alignment horizontal="center"/>
    </xf>
    <xf numFmtId="0" fontId="21" fillId="0" borderId="0">
      <alignment vertical="center"/>
    </xf>
    <xf numFmtId="2" fontId="51" fillId="0" borderId="16">
      <alignment horizontal="right" vertical="center"/>
    </xf>
    <xf numFmtId="0" fontId="58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209" fontId="54" fillId="0" borderId="0">
      <alignment vertical="center"/>
    </xf>
    <xf numFmtId="0" fontId="34" fillId="0" borderId="0">
      <protection locked="0"/>
    </xf>
    <xf numFmtId="0" fontId="34" fillId="0" borderId="0">
      <protection locked="0"/>
    </xf>
    <xf numFmtId="211" fontId="27" fillId="0" borderId="0">
      <alignment vertical="center"/>
    </xf>
    <xf numFmtId="0" fontId="58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9" fontId="10" fillId="0" borderId="0">
      <protection locked="0"/>
    </xf>
    <xf numFmtId="0" fontId="59" fillId="17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10" fillId="0" borderId="0"/>
    <xf numFmtId="0" fontId="60" fillId="0" borderId="0"/>
    <xf numFmtId="0" fontId="10" fillId="0" borderId="0"/>
    <xf numFmtId="0" fontId="61" fillId="0" borderId="19">
      <alignment horizontal="center" vertical="center"/>
    </xf>
    <xf numFmtId="0" fontId="60" fillId="0" borderId="0"/>
    <xf numFmtId="212" fontId="62" fillId="0" borderId="0" applyFont="0" applyFill="0" applyBorder="0" applyAlignment="0" applyProtection="0"/>
    <xf numFmtId="213" fontId="62" fillId="0" borderId="0" applyFont="0" applyFill="0" applyBorder="0" applyAlignment="0" applyProtection="0"/>
    <xf numFmtId="214" fontId="47" fillId="0" borderId="1">
      <alignment horizontal="center" vertical="center"/>
    </xf>
    <xf numFmtId="214" fontId="47" fillId="0" borderId="1">
      <alignment horizontal="center" vertical="center"/>
    </xf>
    <xf numFmtId="215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59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217" fontId="29" fillId="25" borderId="20">
      <alignment horizontal="center" vertical="center"/>
    </xf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0" fontId="13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0" fontId="63" fillId="0" borderId="0" applyFont="0" applyFill="0" applyBorder="0" applyAlignment="0" applyProtection="0"/>
    <xf numFmtId="203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203" fontId="64" fillId="0" borderId="0" applyFont="0" applyFill="0" applyBorder="0" applyAlignment="0" applyProtection="0"/>
    <xf numFmtId="42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203" fontId="56" fillId="0" borderId="0" applyFont="0" applyFill="0" applyBorder="0" applyAlignment="0" applyProtection="0"/>
    <xf numFmtId="0" fontId="64" fillId="0" borderId="0" applyFont="0" applyFill="0" applyBorder="0" applyAlignment="0" applyProtection="0"/>
    <xf numFmtId="203" fontId="56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03" fontId="64" fillId="0" borderId="0" applyFont="0" applyFill="0" applyBorder="0" applyAlignment="0" applyProtection="0"/>
    <xf numFmtId="37" fontId="56" fillId="0" borderId="0" applyFont="0" applyFill="0" applyBorder="0" applyAlignment="0" applyProtection="0"/>
    <xf numFmtId="200" fontId="18" fillId="0" borderId="0" applyFont="0" applyFill="0" applyBorder="0" applyAlignment="0" applyProtection="0"/>
    <xf numFmtId="0" fontId="13" fillId="0" borderId="0">
      <protection locked="0"/>
    </xf>
    <xf numFmtId="0" fontId="56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66" fillId="0" borderId="0" applyFont="0" applyFill="0" applyBorder="0" applyAlignment="0" applyProtection="0"/>
    <xf numFmtId="218" fontId="64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218" fontId="56" fillId="0" borderId="0" applyFont="0" applyFill="0" applyBorder="0" applyAlignment="0" applyProtection="0"/>
    <xf numFmtId="0" fontId="64" fillId="0" borderId="0" applyFont="0" applyFill="0" applyBorder="0" applyAlignment="0" applyProtection="0"/>
    <xf numFmtId="218" fontId="56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8" fontId="64" fillId="0" borderId="0" applyFont="0" applyFill="0" applyBorder="0" applyAlignment="0" applyProtection="0"/>
    <xf numFmtId="37" fontId="56" fillId="0" borderId="0" applyFont="0" applyFill="0" applyBorder="0" applyAlignment="0" applyProtection="0"/>
    <xf numFmtId="219" fontId="18" fillId="0" borderId="0" applyFont="0" applyFill="0" applyBorder="0" applyAlignment="0" applyProtection="0"/>
    <xf numFmtId="220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222" fontId="34" fillId="0" borderId="0">
      <protection locked="0"/>
    </xf>
    <xf numFmtId="223" fontId="56" fillId="0" borderId="0">
      <protection locked="0"/>
    </xf>
    <xf numFmtId="0" fontId="11" fillId="0" borderId="0"/>
    <xf numFmtId="0" fontId="67" fillId="0" borderId="0">
      <alignment horizontal="center" wrapText="1"/>
      <protection locked="0"/>
    </xf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0" fontId="63" fillId="0" borderId="0" applyFont="0" applyFill="0" applyBorder="0" applyAlignment="0" applyProtection="0"/>
    <xf numFmtId="186" fontId="64" fillId="0" borderId="0" applyFont="0" applyFill="0" applyBorder="0" applyAlignment="0" applyProtection="0"/>
    <xf numFmtId="0" fontId="66" fillId="0" borderId="0" applyFont="0" applyFill="0" applyBorder="0" applyAlignment="0" applyProtection="0"/>
    <xf numFmtId="186" fontId="64" fillId="0" borderId="0" applyFont="0" applyFill="0" applyBorder="0" applyAlignment="0" applyProtection="0"/>
    <xf numFmtId="41" fontId="63" fillId="0" borderId="0" applyFont="0" applyFill="0" applyBorder="0" applyAlignment="0" applyProtection="0"/>
    <xf numFmtId="186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56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56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5" fillId="0" borderId="0" applyFont="0" applyFill="0" applyBorder="0" applyAlignment="0" applyProtection="0"/>
    <xf numFmtId="186" fontId="64" fillId="0" borderId="0" applyFont="0" applyFill="0" applyBorder="0" applyAlignment="0" applyProtection="0"/>
    <xf numFmtId="37" fontId="56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6" fillId="0" borderId="0" applyFont="0" applyFill="0" applyBorder="0" applyAlignment="0" applyProtection="0"/>
    <xf numFmtId="179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64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5" fillId="0" borderId="0" applyFont="0" applyFill="0" applyBorder="0" applyAlignment="0" applyProtection="0"/>
    <xf numFmtId="179" fontId="64" fillId="0" borderId="0" applyFont="0" applyFill="0" applyBorder="0" applyAlignment="0" applyProtection="0"/>
    <xf numFmtId="37" fontId="56" fillId="0" borderId="0" applyFont="0" applyFill="0" applyBorder="0" applyAlignment="0" applyProtection="0"/>
    <xf numFmtId="0" fontId="64" fillId="0" borderId="0" applyFont="0" applyFill="0" applyBorder="0" applyAlignment="0" applyProtection="0"/>
    <xf numFmtId="4" fontId="34" fillId="0" borderId="0">
      <protection locked="0"/>
    </xf>
    <xf numFmtId="224" fontId="34" fillId="0" borderId="0">
      <protection locked="0"/>
    </xf>
    <xf numFmtId="4" fontId="34" fillId="0" borderId="0">
      <protection locked="0"/>
    </xf>
    <xf numFmtId="225" fontId="56" fillId="0" borderId="0">
      <protection locked="0"/>
    </xf>
    <xf numFmtId="0" fontId="13" fillId="0" borderId="0" applyFont="0" applyFill="0" applyBorder="0" applyAlignment="0" applyProtection="0"/>
    <xf numFmtId="0" fontId="69" fillId="0" borderId="0"/>
    <xf numFmtId="0" fontId="18" fillId="0" borderId="0"/>
    <xf numFmtId="0" fontId="18" fillId="0" borderId="0"/>
    <xf numFmtId="0" fontId="70" fillId="0" borderId="0" applyNumberFormat="0" applyFill="0" applyBorder="0" applyAlignment="0" applyProtection="0"/>
    <xf numFmtId="0" fontId="18" fillId="26" borderId="0" applyBorder="0" applyAlignment="0" applyProtection="0"/>
    <xf numFmtId="0" fontId="71" fillId="8" borderId="0" applyNumberFormat="0" applyBorder="0" applyAlignment="0" applyProtection="0">
      <alignment vertical="center"/>
    </xf>
    <xf numFmtId="226" fontId="21" fillId="0" borderId="0" applyFont="0" applyFill="0" applyBorder="0" applyAlignment="0" applyProtection="0">
      <alignment horizontal="right"/>
    </xf>
    <xf numFmtId="0" fontId="72" fillId="0" borderId="0"/>
    <xf numFmtId="0" fontId="73" fillId="0" borderId="0"/>
    <xf numFmtId="49" fontId="74" fillId="27" borderId="0" applyBorder="0">
      <alignment horizontal="right"/>
    </xf>
    <xf numFmtId="0" fontId="69" fillId="0" borderId="0"/>
    <xf numFmtId="0" fontId="69" fillId="0" borderId="0"/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210" fontId="21" fillId="0" borderId="0">
      <protection locked="0"/>
    </xf>
    <xf numFmtId="0" fontId="56" fillId="0" borderId="0"/>
    <xf numFmtId="0" fontId="64" fillId="0" borderId="0"/>
    <xf numFmtId="0" fontId="75" fillId="0" borderId="0"/>
    <xf numFmtId="0" fontId="76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56" fillId="0" borderId="0"/>
    <xf numFmtId="37" fontId="64" fillId="0" borderId="0" applyFill="0"/>
    <xf numFmtId="0" fontId="77" fillId="0" borderId="0"/>
    <xf numFmtId="0" fontId="64" fillId="0" borderId="0"/>
    <xf numFmtId="0" fontId="78" fillId="0" borderId="0"/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6" fillId="0" borderId="0"/>
    <xf numFmtId="0" fontId="64" fillId="0" borderId="0"/>
    <xf numFmtId="0" fontId="21" fillId="0" borderId="0">
      <alignment vertical="center"/>
    </xf>
    <xf numFmtId="0" fontId="21" fillId="0" borderId="0">
      <alignment vertical="center"/>
    </xf>
    <xf numFmtId="0" fontId="78" fillId="0" borderId="0"/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0" borderId="0"/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0" borderId="0"/>
    <xf numFmtId="0" fontId="64" fillId="0" borderId="0"/>
    <xf numFmtId="49" fontId="56" fillId="0" borderId="0" applyBorder="0"/>
    <xf numFmtId="0" fontId="80" fillId="0" borderId="0"/>
    <xf numFmtId="0" fontId="60" fillId="0" borderId="0"/>
    <xf numFmtId="0" fontId="64" fillId="0" borderId="0"/>
    <xf numFmtId="0" fontId="56" fillId="0" borderId="0"/>
    <xf numFmtId="0" fontId="64" fillId="0" borderId="0"/>
    <xf numFmtId="0" fontId="56" fillId="0" borderId="0"/>
    <xf numFmtId="0" fontId="64" fillId="0" borderId="0"/>
    <xf numFmtId="0" fontId="56" fillId="0" borderId="0"/>
    <xf numFmtId="0" fontId="64" fillId="0" borderId="0"/>
    <xf numFmtId="0" fontId="56" fillId="0" borderId="0"/>
    <xf numFmtId="0" fontId="64" fillId="0" borderId="0"/>
    <xf numFmtId="0" fontId="56" fillId="0" borderId="0"/>
    <xf numFmtId="0" fontId="64" fillId="0" borderId="0"/>
    <xf numFmtId="0" fontId="56" fillId="0" borderId="0"/>
    <xf numFmtId="0" fontId="64" fillId="0" borderId="0"/>
    <xf numFmtId="0" fontId="56" fillId="0" borderId="0"/>
    <xf numFmtId="0" fontId="64" fillId="0" borderId="0"/>
    <xf numFmtId="0" fontId="56" fillId="0" borderId="0"/>
    <xf numFmtId="0" fontId="64" fillId="0" borderId="0"/>
    <xf numFmtId="0" fontId="63" fillId="0" borderId="0"/>
    <xf numFmtId="0" fontId="64" fillId="0" borderId="0"/>
    <xf numFmtId="0" fontId="56" fillId="0" borderId="0"/>
    <xf numFmtId="0" fontId="64" fillId="0" borderId="0"/>
    <xf numFmtId="0" fontId="56" fillId="0" borderId="0"/>
    <xf numFmtId="0" fontId="64" fillId="0" borderId="0"/>
    <xf numFmtId="0" fontId="56" fillId="0" borderId="0"/>
    <xf numFmtId="0" fontId="64" fillId="0" borderId="0"/>
    <xf numFmtId="0" fontId="56" fillId="0" borderId="0"/>
    <xf numFmtId="0" fontId="64" fillId="0" borderId="0"/>
    <xf numFmtId="0" fontId="63" fillId="0" borderId="0"/>
    <xf numFmtId="0" fontId="81" fillId="0" borderId="0"/>
    <xf numFmtId="0" fontId="63" fillId="0" borderId="0"/>
    <xf numFmtId="0" fontId="81" fillId="0" borderId="0"/>
    <xf numFmtId="0" fontId="18" fillId="0" borderId="0"/>
    <xf numFmtId="0" fontId="68" fillId="0" borderId="0"/>
    <xf numFmtId="0" fontId="75" fillId="0" borderId="0"/>
    <xf numFmtId="0" fontId="13" fillId="0" borderId="0" applyFill="0" applyBorder="0" applyAlignment="0"/>
    <xf numFmtId="227" fontId="10" fillId="0" borderId="0" applyFill="0" applyBorder="0" applyAlignment="0"/>
    <xf numFmtId="208" fontId="82" fillId="0" borderId="0" applyFill="0" applyBorder="0" applyAlignment="0"/>
    <xf numFmtId="228" fontId="21" fillId="0" borderId="0" applyFill="0" applyBorder="0" applyAlignment="0"/>
    <xf numFmtId="229" fontId="21" fillId="0" borderId="0" applyFill="0" applyBorder="0" applyAlignment="0"/>
    <xf numFmtId="230" fontId="21" fillId="0" borderId="0" applyFill="0" applyBorder="0" applyAlignment="0"/>
    <xf numFmtId="231" fontId="21" fillId="0" borderId="0" applyFill="0" applyBorder="0" applyAlignment="0"/>
    <xf numFmtId="227" fontId="10" fillId="0" borderId="0" applyFill="0" applyBorder="0" applyAlignment="0"/>
    <xf numFmtId="0" fontId="83" fillId="28" borderId="21" applyNumberFormat="0" applyAlignment="0" applyProtection="0">
      <alignment vertical="center"/>
    </xf>
    <xf numFmtId="0" fontId="83" fillId="28" borderId="21" applyNumberFormat="0" applyAlignment="0" applyProtection="0">
      <alignment vertical="center"/>
    </xf>
    <xf numFmtId="0" fontId="83" fillId="28" borderId="21" applyNumberFormat="0" applyAlignment="0" applyProtection="0">
      <alignment vertical="center"/>
    </xf>
    <xf numFmtId="0" fontId="84" fillId="0" borderId="0"/>
    <xf numFmtId="0" fontId="84" fillId="0" borderId="0"/>
    <xf numFmtId="0" fontId="85" fillId="29" borderId="22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34" fillId="0" borderId="23">
      <protection locked="0"/>
    </xf>
    <xf numFmtId="0" fontId="34" fillId="0" borderId="23">
      <protection locked="0"/>
    </xf>
    <xf numFmtId="3" fontId="87" fillId="0" borderId="0">
      <alignment horizontal="center"/>
    </xf>
    <xf numFmtId="0" fontId="74" fillId="30" borderId="1">
      <alignment horizontal="center"/>
    </xf>
    <xf numFmtId="0" fontId="74" fillId="30" borderId="1">
      <alignment horizontal="center"/>
    </xf>
    <xf numFmtId="0" fontId="88" fillId="31" borderId="24" applyNumberFormat="0" applyBorder="0" applyAlignment="0">
      <alignment horizontal="left" wrapText="1"/>
    </xf>
    <xf numFmtId="186" fontId="57" fillId="0" borderId="0" applyFont="0" applyFill="0" applyBorder="0" applyAlignment="0" applyProtection="0"/>
    <xf numFmtId="0" fontId="89" fillId="0" borderId="0">
      <protection locked="0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8" fontId="18" fillId="0" borderId="0" applyFont="0" applyFill="0" applyBorder="0" applyAlignment="0" applyProtection="0"/>
    <xf numFmtId="230" fontId="21" fillId="0" borderId="0" applyFont="0" applyFill="0" applyBorder="0" applyAlignment="0" applyProtection="0"/>
    <xf numFmtId="38" fontId="11" fillId="0" borderId="0" applyFont="0" applyFill="0" applyBorder="0" applyAlignment="0" applyProtection="0"/>
    <xf numFmtId="232" fontId="18" fillId="0" borderId="0" applyFont="0" applyFill="0" applyBorder="0" applyAlignment="0" applyProtection="0"/>
    <xf numFmtId="233" fontId="18" fillId="0" borderId="9" applyFill="0" applyBorder="0">
      <alignment horizontal="center"/>
    </xf>
    <xf numFmtId="234" fontId="18" fillId="0" borderId="8" applyFill="0" applyBorder="0">
      <alignment horizontal="center"/>
    </xf>
    <xf numFmtId="233" fontId="18" fillId="0" borderId="9" applyFill="0" applyBorder="0">
      <alignment horizontal="center"/>
    </xf>
    <xf numFmtId="235" fontId="28" fillId="0" borderId="0"/>
    <xf numFmtId="235" fontId="28" fillId="0" borderId="0"/>
    <xf numFmtId="0" fontId="13" fillId="0" borderId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1" fillId="0" borderId="0">
      <alignment vertical="center"/>
    </xf>
    <xf numFmtId="0" fontId="73" fillId="27" borderId="0"/>
    <xf numFmtId="0" fontId="91" fillId="27" borderId="0" applyNumberFormat="0" applyFill="0" applyBorder="0"/>
    <xf numFmtId="0" fontId="92" fillId="27" borderId="0" applyNumberFormat="0" applyFill="0" applyBorder="0"/>
    <xf numFmtId="0" fontId="93" fillId="27" borderId="0" applyNumberFormat="0" applyFill="0" applyBorder="0"/>
    <xf numFmtId="0" fontId="94" fillId="0" borderId="0" applyNumberFormat="0" applyAlignment="0">
      <alignment horizontal="left"/>
    </xf>
    <xf numFmtId="0" fontId="95" fillId="30" borderId="25" applyFont="0" applyBorder="0">
      <alignment horizontal="centerContinuous" vertical="center"/>
    </xf>
    <xf numFmtId="0" fontId="13" fillId="0" borderId="0" applyFont="0" applyFill="0" applyBorder="0" applyAlignment="0" applyProtection="0"/>
    <xf numFmtId="236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1" fillId="0" borderId="0">
      <alignment vertical="center"/>
    </xf>
    <xf numFmtId="0" fontId="18" fillId="0" borderId="0" applyFont="0" applyFill="0" applyBorder="0" applyAlignment="0" applyProtection="0"/>
    <xf numFmtId="0" fontId="89" fillId="0" borderId="0">
      <protection locked="0"/>
    </xf>
    <xf numFmtId="0" fontId="21" fillId="0" borderId="0">
      <alignment vertical="center"/>
    </xf>
    <xf numFmtId="238" fontId="18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8" fillId="0" borderId="0">
      <protection locked="0"/>
    </xf>
    <xf numFmtId="239" fontId="96" fillId="0" borderId="1" applyFill="0" applyBorder="0" applyAlignment="0"/>
    <xf numFmtId="239" fontId="96" fillId="0" borderId="1" applyFill="0" applyBorder="0" applyAlignment="0"/>
    <xf numFmtId="204" fontId="10" fillId="0" borderId="0" applyFont="0" applyFill="0" applyBorder="0" applyAlignment="0" applyProtection="0"/>
    <xf numFmtId="240" fontId="54" fillId="0" borderId="0" applyFont="0" applyFill="0" applyBorder="0" applyAlignment="0" applyProtection="0"/>
    <xf numFmtId="241" fontId="13" fillId="0" borderId="0"/>
    <xf numFmtId="0" fontId="29" fillId="0" borderId="0"/>
    <xf numFmtId="0" fontId="13" fillId="0" borderId="0"/>
    <xf numFmtId="242" fontId="10" fillId="0" borderId="0" applyFont="0" applyFill="0" applyBorder="0" applyAlignment="0" applyProtection="0"/>
    <xf numFmtId="0" fontId="18" fillId="0" borderId="0"/>
    <xf numFmtId="243" fontId="10" fillId="0" borderId="0">
      <protection locked="0"/>
    </xf>
    <xf numFmtId="14" fontId="31" fillId="0" borderId="0" applyFill="0" applyBorder="0" applyAlignment="0"/>
    <xf numFmtId="243" fontId="10" fillId="0" borderId="0">
      <protection locked="0"/>
    </xf>
    <xf numFmtId="37" fontId="16" fillId="0" borderId="1">
      <alignment horizontal="center" vertical="distributed"/>
    </xf>
    <xf numFmtId="37" fontId="16" fillId="0" borderId="1">
      <alignment horizontal="center" vertical="distributed"/>
    </xf>
    <xf numFmtId="244" fontId="18" fillId="0" borderId="26">
      <alignment vertical="center"/>
    </xf>
    <xf numFmtId="0" fontId="97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7" fontId="26" fillId="0" borderId="0" applyNumberFormat="0" applyFont="0" applyFill="0" applyBorder="0" applyAlignment="0" applyProtection="0">
      <alignment horizontal="right"/>
    </xf>
    <xf numFmtId="0" fontId="18" fillId="32" borderId="27" applyBorder="0"/>
    <xf numFmtId="0" fontId="18" fillId="32" borderId="27" applyBorder="0"/>
    <xf numFmtId="0" fontId="18" fillId="32" borderId="27" applyBorder="0"/>
    <xf numFmtId="245" fontId="18" fillId="32" borderId="28" applyBorder="0">
      <alignment horizontal="center"/>
    </xf>
    <xf numFmtId="245" fontId="18" fillId="32" borderId="28" applyBorder="0">
      <alignment horizontal="center"/>
    </xf>
    <xf numFmtId="245" fontId="18" fillId="32" borderId="28" applyBorder="0">
      <alignment horizontal="center"/>
    </xf>
    <xf numFmtId="246" fontId="13" fillId="0" borderId="0"/>
    <xf numFmtId="247" fontId="29" fillId="0" borderId="0"/>
    <xf numFmtId="0" fontId="13" fillId="0" borderId="0"/>
    <xf numFmtId="248" fontId="98" fillId="0" borderId="0" applyFont="0" applyBorder="0" applyAlignment="0">
      <alignment vertical="center"/>
    </xf>
    <xf numFmtId="249" fontId="56" fillId="0" borderId="0">
      <protection locked="0"/>
    </xf>
    <xf numFmtId="250" fontId="34" fillId="0" borderId="0">
      <protection locked="0"/>
    </xf>
    <xf numFmtId="250" fontId="34" fillId="0" borderId="0">
      <protection locked="0"/>
    </xf>
    <xf numFmtId="250" fontId="34" fillId="0" borderId="0">
      <protection locked="0"/>
    </xf>
    <xf numFmtId="250" fontId="34" fillId="0" borderId="0">
      <protection locked="0"/>
    </xf>
    <xf numFmtId="250" fontId="34" fillId="0" borderId="0">
      <protection locked="0"/>
    </xf>
    <xf numFmtId="250" fontId="34" fillId="0" borderId="0">
      <protection locked="0"/>
    </xf>
    <xf numFmtId="250" fontId="34" fillId="0" borderId="0">
      <protection locked="0"/>
    </xf>
    <xf numFmtId="250" fontId="34" fillId="0" borderId="0">
      <protection locked="0"/>
    </xf>
    <xf numFmtId="250" fontId="34" fillId="0" borderId="0">
      <protection locked="0"/>
    </xf>
    <xf numFmtId="251" fontId="56" fillId="0" borderId="0">
      <protection locked="0"/>
    </xf>
    <xf numFmtId="252" fontId="34" fillId="0" borderId="0">
      <protection locked="0"/>
    </xf>
    <xf numFmtId="252" fontId="34" fillId="0" borderId="0">
      <protection locked="0"/>
    </xf>
    <xf numFmtId="252" fontId="34" fillId="0" borderId="0">
      <protection locked="0"/>
    </xf>
    <xf numFmtId="252" fontId="34" fillId="0" borderId="0">
      <protection locked="0"/>
    </xf>
    <xf numFmtId="252" fontId="34" fillId="0" borderId="0">
      <protection locked="0"/>
    </xf>
    <xf numFmtId="252" fontId="34" fillId="0" borderId="0">
      <protection locked="0"/>
    </xf>
    <xf numFmtId="252" fontId="34" fillId="0" borderId="0">
      <protection locked="0"/>
    </xf>
    <xf numFmtId="252" fontId="34" fillId="0" borderId="0">
      <protection locked="0"/>
    </xf>
    <xf numFmtId="252" fontId="34" fillId="0" borderId="0">
      <protection locked="0"/>
    </xf>
    <xf numFmtId="230" fontId="21" fillId="0" borderId="0" applyFill="0" applyBorder="0" applyAlignment="0"/>
    <xf numFmtId="227" fontId="10" fillId="0" borderId="0" applyFill="0" applyBorder="0" applyAlignment="0"/>
    <xf numFmtId="230" fontId="21" fillId="0" borderId="0" applyFill="0" applyBorder="0" applyAlignment="0"/>
    <xf numFmtId="231" fontId="21" fillId="0" borderId="0" applyFill="0" applyBorder="0" applyAlignment="0"/>
    <xf numFmtId="227" fontId="10" fillId="0" borderId="0" applyFill="0" applyBorder="0" applyAlignment="0"/>
    <xf numFmtId="0" fontId="99" fillId="0" borderId="0" applyNumberFormat="0" applyAlignment="0">
      <alignment horizontal="left"/>
    </xf>
    <xf numFmtId="253" fontId="13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01" fillId="27" borderId="0"/>
    <xf numFmtId="254" fontId="10" fillId="0" borderId="0"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" fillId="0" borderId="0"/>
    <xf numFmtId="2" fontId="103" fillId="0" borderId="0">
      <alignment horizontal="left"/>
    </xf>
    <xf numFmtId="186" fontId="10" fillId="0" borderId="0" applyFont="0" applyFill="0" applyBorder="0" applyAlignment="0" applyProtection="0"/>
    <xf numFmtId="0" fontId="104" fillId="9" borderId="0" applyNumberFormat="0" applyBorder="0" applyAlignment="0" applyProtection="0">
      <alignment vertical="center"/>
    </xf>
    <xf numFmtId="38" fontId="101" fillId="26" borderId="0" applyNumberFormat="0" applyBorder="0" applyAlignment="0" applyProtection="0"/>
    <xf numFmtId="38" fontId="101" fillId="27" borderId="0" applyNumberFormat="0" applyBorder="0" applyAlignment="0" applyProtection="0"/>
    <xf numFmtId="38" fontId="101" fillId="26" borderId="0" applyNumberFormat="0" applyBorder="0" applyAlignment="0" applyProtection="0"/>
    <xf numFmtId="0" fontId="105" fillId="0" borderId="0">
      <alignment horizontal="left"/>
    </xf>
    <xf numFmtId="3" fontId="16" fillId="0" borderId="14">
      <alignment horizontal="right" vertical="center"/>
    </xf>
    <xf numFmtId="4" fontId="16" fillId="0" borderId="14">
      <alignment horizontal="right" vertical="center"/>
    </xf>
    <xf numFmtId="0" fontId="106" fillId="0" borderId="0" applyAlignment="0">
      <alignment horizontal="right"/>
    </xf>
    <xf numFmtId="0" fontId="107" fillId="0" borderId="0"/>
    <xf numFmtId="0" fontId="108" fillId="0" borderId="0"/>
    <xf numFmtId="0" fontId="109" fillId="0" borderId="0">
      <alignment horizontal="left"/>
    </xf>
    <xf numFmtId="0" fontId="109" fillId="0" borderId="0">
      <alignment horizontal="left"/>
    </xf>
    <xf numFmtId="0" fontId="110" fillId="0" borderId="29" applyNumberFormat="0" applyAlignment="0" applyProtection="0">
      <alignment horizontal="left" vertical="center"/>
    </xf>
    <xf numFmtId="0" fontId="110" fillId="0" borderId="3">
      <alignment horizontal="left" vertical="center"/>
    </xf>
    <xf numFmtId="0" fontId="111" fillId="33" borderId="6" applyBorder="0" applyAlignment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27" borderId="0" applyNumberFormat="0" applyFill="0" applyBorder="0"/>
    <xf numFmtId="0" fontId="114" fillId="0" borderId="0" applyNumberFormat="0" applyFill="0" applyBorder="0" applyAlignment="0" applyProtection="0">
      <alignment vertical="center"/>
    </xf>
    <xf numFmtId="255" fontId="10" fillId="0" borderId="0">
      <protection locked="0"/>
    </xf>
    <xf numFmtId="255" fontId="10" fillId="0" borderId="0">
      <protection locked="0"/>
    </xf>
    <xf numFmtId="12" fontId="18" fillId="26" borderId="30" applyNumberFormat="0" applyBorder="0" applyAlignment="0" applyProtection="0">
      <alignment horizontal="center"/>
    </xf>
    <xf numFmtId="12" fontId="18" fillId="26" borderId="30" applyNumberFormat="0" applyBorder="0" applyAlignment="0" applyProtection="0">
      <alignment horizontal="center"/>
    </xf>
    <xf numFmtId="12" fontId="18" fillId="26" borderId="30" applyNumberFormat="0" applyBorder="0" applyAlignment="0" applyProtection="0">
      <alignment horizontal="center"/>
    </xf>
    <xf numFmtId="0" fontId="115" fillId="0" borderId="31">
      <alignment horizontal="center"/>
    </xf>
    <xf numFmtId="0" fontId="115" fillId="0" borderId="0">
      <alignment horizontal="center"/>
    </xf>
    <xf numFmtId="0" fontId="116" fillId="0" borderId="0" applyNumberFormat="0" applyFill="0" applyBorder="0" applyAlignment="0" applyProtection="0"/>
    <xf numFmtId="0" fontId="117" fillId="0" borderId="32" applyNumberFormat="0" applyFill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0" fillId="0" borderId="0" applyFont="0" applyFill="0" applyBorder="0" applyAlignment="0" applyProtection="0"/>
    <xf numFmtId="0" fontId="18" fillId="34" borderId="33" applyBorder="0">
      <protection locked="0"/>
    </xf>
    <xf numFmtId="10" fontId="101" fillId="26" borderId="1" applyNumberFormat="0" applyBorder="0" applyAlignment="0" applyProtection="0"/>
    <xf numFmtId="10" fontId="101" fillId="32" borderId="1" applyNumberFormat="0" applyBorder="0" applyAlignment="0" applyProtection="0"/>
    <xf numFmtId="10" fontId="101" fillId="32" borderId="1" applyNumberFormat="0" applyBorder="0" applyAlignment="0" applyProtection="0"/>
    <xf numFmtId="10" fontId="101" fillId="26" borderId="1" applyNumberFormat="0" applyBorder="0" applyAlignment="0" applyProtection="0"/>
    <xf numFmtId="10" fontId="101" fillId="26" borderId="1" applyNumberFormat="0" applyBorder="0" applyAlignment="0" applyProtection="0"/>
    <xf numFmtId="0" fontId="18" fillId="34" borderId="33" applyBorder="0">
      <protection locked="0"/>
    </xf>
    <xf numFmtId="0" fontId="18" fillId="34" borderId="33" applyBorder="0">
      <protection locked="0"/>
    </xf>
    <xf numFmtId="0" fontId="18" fillId="34" borderId="33" applyBorder="0">
      <protection locked="0"/>
    </xf>
    <xf numFmtId="245" fontId="18" fillId="34" borderId="34" applyBorder="0">
      <alignment horizontal="center"/>
      <protection locked="0"/>
    </xf>
    <xf numFmtId="12" fontId="18" fillId="34" borderId="34" applyBorder="0">
      <alignment horizontal="center"/>
      <protection locked="0"/>
    </xf>
    <xf numFmtId="0" fontId="107" fillId="34" borderId="35">
      <alignment horizontal="center" vertical="center"/>
      <protection locked="0"/>
    </xf>
    <xf numFmtId="0" fontId="107" fillId="34" borderId="35">
      <alignment horizontal="center" vertical="center"/>
      <protection locked="0"/>
    </xf>
    <xf numFmtId="0" fontId="107" fillId="34" borderId="35">
      <alignment horizontal="center" vertical="center"/>
      <protection locked="0"/>
    </xf>
    <xf numFmtId="0" fontId="119" fillId="12" borderId="21" applyNumberFormat="0" applyAlignment="0" applyProtection="0">
      <alignment vertical="center"/>
    </xf>
    <xf numFmtId="256" fontId="101" fillId="32" borderId="0" applyBorder="0">
      <protection locked="0"/>
    </xf>
    <xf numFmtId="15" fontId="101" fillId="32" borderId="0" applyBorder="0">
      <protection locked="0"/>
    </xf>
    <xf numFmtId="49" fontId="101" fillId="32" borderId="0" applyBorder="0">
      <protection locked="0"/>
    </xf>
    <xf numFmtId="49" fontId="101" fillId="32" borderId="36" applyNumberFormat="0" applyBorder="0"/>
    <xf numFmtId="49" fontId="101" fillId="32" borderId="36" applyNumberFormat="0" applyBorder="0"/>
    <xf numFmtId="49" fontId="101" fillId="32" borderId="36" applyNumberFormat="0" applyBorder="0"/>
    <xf numFmtId="0" fontId="21" fillId="0" borderId="0">
      <alignment vertical="center"/>
    </xf>
    <xf numFmtId="0" fontId="73" fillId="32" borderId="34" applyBorder="0">
      <alignment horizontal="left"/>
    </xf>
    <xf numFmtId="0" fontId="73" fillId="34" borderId="0">
      <alignment horizontal="left"/>
    </xf>
    <xf numFmtId="186" fontId="17" fillId="0" borderId="0" applyFont="0" applyFill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3" fillId="0" borderId="31">
      <protection locked="0"/>
    </xf>
    <xf numFmtId="0" fontId="10" fillId="0" borderId="0" applyFont="0" applyFill="0" applyBorder="0" applyAlignment="0" applyProtection="0"/>
    <xf numFmtId="230" fontId="21" fillId="0" borderId="0" applyFill="0" applyBorder="0" applyAlignment="0"/>
    <xf numFmtId="227" fontId="10" fillId="0" borderId="0" applyFill="0" applyBorder="0" applyAlignment="0"/>
    <xf numFmtId="230" fontId="21" fillId="0" borderId="0" applyFill="0" applyBorder="0" applyAlignment="0"/>
    <xf numFmtId="231" fontId="21" fillId="0" borderId="0" applyFill="0" applyBorder="0" applyAlignment="0"/>
    <xf numFmtId="227" fontId="10" fillId="0" borderId="0" applyFill="0" applyBorder="0" applyAlignment="0"/>
    <xf numFmtId="0" fontId="120" fillId="0" borderId="37" applyNumberFormat="0" applyFill="0" applyAlignment="0" applyProtection="0">
      <alignment vertical="center"/>
    </xf>
    <xf numFmtId="0" fontId="121" fillId="0" borderId="1" applyFill="0" applyBorder="0" applyProtection="0">
      <alignment vertical="center"/>
    </xf>
    <xf numFmtId="0" fontId="121" fillId="0" borderId="1" applyFill="0" applyBorder="0" applyProtection="0">
      <alignment vertical="center"/>
    </xf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22" fillId="0" borderId="38">
      <alignment horizontal="left"/>
    </xf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257" fontId="123" fillId="0" borderId="0">
      <alignment horizontal="left"/>
    </xf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27" fillId="0" borderId="31"/>
    <xf numFmtId="0" fontId="127" fillId="0" borderId="31"/>
    <xf numFmtId="0" fontId="127" fillId="0" borderId="31"/>
    <xf numFmtId="258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186" fontId="57" fillId="0" borderId="0" applyFont="0" applyFill="0" applyBorder="0" applyAlignment="0" applyProtection="0"/>
    <xf numFmtId="0" fontId="128" fillId="0" borderId="39" applyBorder="0">
      <alignment horizontal="left" vertical="center"/>
    </xf>
    <xf numFmtId="0" fontId="129" fillId="35" borderId="0" applyNumberFormat="0" applyBorder="0" applyAlignment="0" applyProtection="0">
      <alignment vertical="center"/>
    </xf>
    <xf numFmtId="0" fontId="130" fillId="0" borderId="0">
      <alignment horizontal="left"/>
    </xf>
    <xf numFmtId="260" fontId="131" fillId="0" borderId="0">
      <alignment horizontal="right" vertical="center"/>
    </xf>
    <xf numFmtId="37" fontId="132" fillId="0" borderId="0"/>
    <xf numFmtId="0" fontId="10" fillId="0" borderId="0">
      <alignment horizontal="center" vertical="center"/>
    </xf>
    <xf numFmtId="261" fontId="10" fillId="0" borderId="0">
      <alignment horizontal="right" vertical="center"/>
    </xf>
    <xf numFmtId="0" fontId="17" fillId="0" borderId="38" applyNumberFormat="0" applyFont="0" applyBorder="0" applyProtection="0">
      <alignment horizontal="center" vertical="center"/>
    </xf>
    <xf numFmtId="0" fontId="18" fillId="0" borderId="0" applyNumberFormat="0" applyFill="0" applyBorder="0" applyAlignment="0" applyProtection="0"/>
    <xf numFmtId="0" fontId="124" fillId="0" borderId="0"/>
    <xf numFmtId="0" fontId="125" fillId="0" borderId="0"/>
    <xf numFmtId="0" fontId="125" fillId="0" borderId="0"/>
    <xf numFmtId="262" fontId="10" fillId="0" borderId="0"/>
    <xf numFmtId="263" fontId="25" fillId="0" borderId="0"/>
    <xf numFmtId="264" fontId="1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0" fillId="0" borderId="0"/>
    <xf numFmtId="0" fontId="18" fillId="0" borderId="0"/>
    <xf numFmtId="0" fontId="58" fillId="36" borderId="33" applyNumberFormat="0" applyFont="0" applyAlignment="0" applyProtection="0">
      <alignment vertical="center"/>
    </xf>
    <xf numFmtId="0" fontId="58" fillId="36" borderId="33" applyNumberFormat="0" applyFont="0" applyAlignment="0" applyProtection="0">
      <alignment vertical="center"/>
    </xf>
    <xf numFmtId="0" fontId="58" fillId="36" borderId="33" applyNumberFormat="0" applyFont="0" applyAlignment="0" applyProtection="0">
      <alignment vertical="center"/>
    </xf>
    <xf numFmtId="0" fontId="2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18" fillId="0" borderId="0"/>
    <xf numFmtId="179" fontId="54" fillId="0" borderId="0">
      <alignment vertical="center"/>
    </xf>
    <xf numFmtId="0" fontId="28" fillId="0" borderId="0"/>
    <xf numFmtId="0" fontId="21" fillId="0" borderId="0">
      <alignment vertical="center"/>
    </xf>
    <xf numFmtId="0" fontId="133" fillId="28" borderId="40" applyNumberFormat="0" applyAlignment="0" applyProtection="0">
      <alignment vertical="center"/>
    </xf>
    <xf numFmtId="0" fontId="133" fillId="28" borderId="40" applyNumberFormat="0" applyAlignment="0" applyProtection="0">
      <alignment vertical="center"/>
    </xf>
    <xf numFmtId="0" fontId="133" fillId="28" borderId="40" applyNumberFormat="0" applyAlignment="0" applyProtection="0">
      <alignment vertical="center"/>
    </xf>
    <xf numFmtId="265" fontId="107" fillId="32" borderId="35">
      <alignment horizontal="center"/>
    </xf>
    <xf numFmtId="265" fontId="107" fillId="32" borderId="35">
      <alignment horizontal="center"/>
    </xf>
    <xf numFmtId="265" fontId="107" fillId="32" borderId="35">
      <alignment horizontal="center"/>
    </xf>
    <xf numFmtId="0" fontId="134" fillId="28" borderId="40" applyNumberFormat="0" applyAlignment="0" applyProtection="0">
      <alignment vertical="center"/>
    </xf>
    <xf numFmtId="0" fontId="101" fillId="37" borderId="0" applyFill="0" applyBorder="0" applyProtection="0">
      <alignment horizontal="center"/>
    </xf>
    <xf numFmtId="0" fontId="18" fillId="27" borderId="34" applyBorder="0">
      <alignment horizontal="center"/>
      <protection locked="0"/>
    </xf>
    <xf numFmtId="14" fontId="67" fillId="0" borderId="0">
      <alignment horizontal="center" wrapText="1"/>
      <protection locked="0"/>
    </xf>
    <xf numFmtId="0" fontId="89" fillId="0" borderId="0">
      <protection locked="0"/>
    </xf>
    <xf numFmtId="266" fontId="18" fillId="0" borderId="0" applyFont="0" applyFill="0" applyBorder="0" applyAlignment="0" applyProtection="0"/>
    <xf numFmtId="229" fontId="21" fillId="0" borderId="0" applyFont="0" applyFill="0" applyBorder="0" applyAlignment="0" applyProtection="0"/>
    <xf numFmtId="267" fontId="21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18" fillId="0" borderId="0">
      <protection locked="0"/>
    </xf>
    <xf numFmtId="268" fontId="10" fillId="0" borderId="0">
      <protection locked="0"/>
    </xf>
    <xf numFmtId="230" fontId="21" fillId="0" borderId="0" applyFill="0" applyBorder="0" applyAlignment="0"/>
    <xf numFmtId="227" fontId="10" fillId="0" borderId="0" applyFill="0" applyBorder="0" applyAlignment="0"/>
    <xf numFmtId="230" fontId="21" fillId="0" borderId="0" applyFill="0" applyBorder="0" applyAlignment="0"/>
    <xf numFmtId="231" fontId="21" fillId="0" borderId="0" applyFill="0" applyBorder="0" applyAlignment="0"/>
    <xf numFmtId="227" fontId="10" fillId="0" borderId="0" applyFill="0" applyBorder="0" applyAlignment="0"/>
    <xf numFmtId="3" fontId="135" fillId="0" borderId="0" applyFill="0" applyBorder="0" applyProtection="0">
      <alignment horizontal="right"/>
    </xf>
    <xf numFmtId="0" fontId="136" fillId="27" borderId="0" applyNumberFormat="0">
      <alignment vertical="center"/>
    </xf>
    <xf numFmtId="269" fontId="26" fillId="0" borderId="0">
      <alignment horizontal="right"/>
    </xf>
    <xf numFmtId="0" fontId="123" fillId="27" borderId="0"/>
    <xf numFmtId="0" fontId="11" fillId="0" borderId="0" applyNumberFormat="0" applyFont="0" applyFill="0" applyBorder="0" applyAlignment="0" applyProtection="0">
      <alignment horizontal="left"/>
    </xf>
    <xf numFmtId="0" fontId="10" fillId="0" borderId="0" applyFont="0" applyFill="0" applyBorder="0" applyAlignment="0" applyProtection="0"/>
    <xf numFmtId="0" fontId="28" fillId="0" borderId="0"/>
    <xf numFmtId="0" fontId="137" fillId="27" borderId="0"/>
    <xf numFmtId="0" fontId="138" fillId="38" borderId="0" applyNumberFormat="0" applyFont="0" applyBorder="0" applyAlignment="0">
      <alignment horizontal="center"/>
    </xf>
    <xf numFmtId="0" fontId="21" fillId="0" borderId="0">
      <alignment vertical="center"/>
    </xf>
    <xf numFmtId="0" fontId="139" fillId="0" borderId="1" applyProtection="0">
      <alignment vertical="center"/>
    </xf>
    <xf numFmtId="0" fontId="139" fillId="0" borderId="1" applyProtection="0">
      <alignment vertical="center"/>
    </xf>
    <xf numFmtId="265" fontId="18" fillId="0" borderId="0"/>
    <xf numFmtId="30" fontId="140" fillId="0" borderId="0" applyNumberFormat="0" applyFill="0" applyBorder="0" applyAlignment="0" applyProtection="0">
      <alignment horizontal="left"/>
    </xf>
    <xf numFmtId="49" fontId="141" fillId="27" borderId="0" applyBorder="0">
      <alignment horizontal="centerContinuous"/>
    </xf>
    <xf numFmtId="0" fontId="10" fillId="0" borderId="0"/>
    <xf numFmtId="0" fontId="21" fillId="0" borderId="0">
      <alignment vertical="center"/>
    </xf>
    <xf numFmtId="0" fontId="29" fillId="0" borderId="0" applyFont="0" applyFill="0" applyBorder="0" applyAlignment="0" applyProtection="0"/>
    <xf numFmtId="270" fontId="54" fillId="0" borderId="0">
      <alignment vertical="center"/>
    </xf>
    <xf numFmtId="0" fontId="138" fillId="1" borderId="3" applyNumberFormat="0" applyFont="0" applyAlignment="0">
      <alignment horizontal="center"/>
    </xf>
    <xf numFmtId="0" fontId="142" fillId="0" borderId="0" applyAlignment="0">
      <alignment horizontal="left"/>
    </xf>
    <xf numFmtId="0" fontId="21" fillId="0" borderId="0">
      <alignment vertical="center"/>
    </xf>
    <xf numFmtId="0" fontId="143" fillId="0" borderId="0" applyNumberFormat="0" applyFill="0" applyBorder="0" applyAlignment="0">
      <alignment horizontal="center"/>
    </xf>
    <xf numFmtId="270" fontId="54" fillId="0" borderId="0">
      <alignment vertical="distributed"/>
    </xf>
    <xf numFmtId="186" fontId="17" fillId="0" borderId="0" applyFont="0" applyFill="0" applyBorder="0" applyAlignment="0" applyProtection="0"/>
    <xf numFmtId="0" fontId="11" fillId="0" borderId="0"/>
    <xf numFmtId="271" fontId="98" fillId="0" borderId="0" applyFont="0" applyBorder="0">
      <alignment vertical="center"/>
    </xf>
    <xf numFmtId="0" fontId="144" fillId="0" borderId="0">
      <alignment horizontal="center" vertical="center"/>
    </xf>
    <xf numFmtId="0" fontId="145" fillId="0" borderId="0"/>
    <xf numFmtId="0" fontId="127" fillId="0" borderId="0"/>
    <xf numFmtId="0" fontId="146" fillId="27" borderId="0" applyProtection="0">
      <alignment horizontal="centerContinuous" vertical="center"/>
      <protection hidden="1"/>
    </xf>
    <xf numFmtId="0" fontId="21" fillId="0" borderId="0">
      <alignment vertical="center"/>
    </xf>
    <xf numFmtId="40" fontId="147" fillId="0" borderId="0" applyBorder="0">
      <alignment horizontal="right"/>
    </xf>
    <xf numFmtId="0" fontId="18" fillId="27" borderId="34" applyBorder="0">
      <alignment horizontal="center"/>
    </xf>
    <xf numFmtId="0" fontId="18" fillId="27" borderId="34" applyBorder="0">
      <alignment horizontal="center"/>
    </xf>
    <xf numFmtId="272" fontId="98" fillId="0" borderId="0">
      <alignment vertical="center"/>
    </xf>
    <xf numFmtId="273" fontId="148" fillId="0" borderId="0">
      <alignment horizontal="center"/>
    </xf>
    <xf numFmtId="0" fontId="135" fillId="0" borderId="0"/>
    <xf numFmtId="49" fontId="31" fillId="0" borderId="0" applyFill="0" applyBorder="0" applyAlignment="0"/>
    <xf numFmtId="274" fontId="21" fillId="0" borderId="0" applyFill="0" applyBorder="0" applyAlignment="0"/>
    <xf numFmtId="275" fontId="21" fillId="0" borderId="0" applyFill="0" applyBorder="0" applyAlignment="0"/>
    <xf numFmtId="0" fontId="18" fillId="0" borderId="0"/>
    <xf numFmtId="0" fontId="18" fillId="0" borderId="0"/>
    <xf numFmtId="0" fontId="149" fillId="27" borderId="0">
      <alignment horizontal="centerContinuous"/>
    </xf>
    <xf numFmtId="0" fontId="150" fillId="0" borderId="0" applyFill="0" applyBorder="0" applyProtection="0">
      <alignment horizontal="centerContinuous" vertical="center"/>
    </xf>
    <xf numFmtId="0" fontId="29" fillId="26" borderId="0" applyFill="0" applyBorder="0" applyProtection="0">
      <alignment horizontal="center" vertical="center"/>
    </xf>
    <xf numFmtId="0" fontId="149" fillId="27" borderId="0">
      <alignment horizontal="centerContinuous"/>
    </xf>
    <xf numFmtId="0" fontId="151" fillId="0" borderId="0"/>
    <xf numFmtId="276" fontId="98" fillId="0" borderId="0" applyFont="0" applyBorder="0">
      <alignment vertical="center"/>
    </xf>
    <xf numFmtId="255" fontId="10" fillId="0" borderId="41">
      <protection locked="0"/>
    </xf>
    <xf numFmtId="256" fontId="74" fillId="27" borderId="0"/>
    <xf numFmtId="49" fontId="152" fillId="27" borderId="0" applyBorder="0">
      <alignment horizontal="right"/>
    </xf>
    <xf numFmtId="0" fontId="21" fillId="0" borderId="0">
      <alignment vertical="center"/>
    </xf>
    <xf numFmtId="234" fontId="18" fillId="0" borderId="9" applyFill="0" applyBorder="0">
      <alignment horizontal="center"/>
    </xf>
    <xf numFmtId="0" fontId="21" fillId="0" borderId="0">
      <alignment vertical="center"/>
    </xf>
    <xf numFmtId="37" fontId="101" fillId="39" borderId="0" applyNumberFormat="0" applyBorder="0" applyAlignment="0" applyProtection="0"/>
    <xf numFmtId="37" fontId="101" fillId="0" borderId="0"/>
    <xf numFmtId="0" fontId="21" fillId="0" borderId="0">
      <alignment vertical="center"/>
    </xf>
    <xf numFmtId="3" fontId="153" fillId="0" borderId="32" applyProtection="0"/>
    <xf numFmtId="0" fontId="107" fillId="40" borderId="7"/>
    <xf numFmtId="277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3" fontId="155" fillId="0" borderId="9"/>
    <xf numFmtId="0" fontId="28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279" fontId="98" fillId="0" borderId="0" applyFont="0" applyBorder="0" applyAlignment="0">
      <alignment vertical="center"/>
    </xf>
    <xf numFmtId="9" fontId="156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193" fontId="18" fillId="0" borderId="0" applyFont="0" applyFill="0" applyBorder="0" applyAlignment="0" applyProtection="0"/>
    <xf numFmtId="0" fontId="10" fillId="0" borderId="0">
      <protection locked="0"/>
    </xf>
    <xf numFmtId="0" fontId="57" fillId="0" borderId="0" applyNumberFormat="0" applyFill="0" applyBorder="0" applyAlignment="0" applyProtection="0"/>
    <xf numFmtId="280" fontId="10" fillId="0" borderId="0"/>
    <xf numFmtId="281" fontId="158" fillId="0" borderId="0">
      <protection locked="0"/>
    </xf>
    <xf numFmtId="282" fontId="10" fillId="0" borderId="0">
      <protection locked="0"/>
    </xf>
    <xf numFmtId="282" fontId="1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159" fillId="0" borderId="0" applyBorder="0" applyAlignment="0"/>
    <xf numFmtId="0" fontId="159" fillId="0" borderId="7" applyBorder="0" applyAlignment="0">
      <alignment horizontal="center"/>
    </xf>
    <xf numFmtId="0" fontId="159" fillId="0" borderId="42"/>
    <xf numFmtId="0" fontId="160" fillId="0" borderId="0"/>
    <xf numFmtId="0" fontId="54" fillId="0" borderId="0">
      <alignment vertical="center"/>
    </xf>
    <xf numFmtId="37" fontId="17" fillId="0" borderId="43">
      <alignment horizontal="center" vertical="center"/>
    </xf>
    <xf numFmtId="37" fontId="17" fillId="0" borderId="16" applyAlignment="0"/>
    <xf numFmtId="283" fontId="10" fillId="0" borderId="0"/>
    <xf numFmtId="283" fontId="10" fillId="0" borderId="0"/>
    <xf numFmtId="283" fontId="10" fillId="0" borderId="0"/>
    <xf numFmtId="283" fontId="10" fillId="0" borderId="0"/>
    <xf numFmtId="283" fontId="10" fillId="0" borderId="0"/>
    <xf numFmtId="283" fontId="10" fillId="0" borderId="0"/>
    <xf numFmtId="283" fontId="10" fillId="0" borderId="0"/>
    <xf numFmtId="283" fontId="10" fillId="0" borderId="0"/>
    <xf numFmtId="283" fontId="10" fillId="0" borderId="0"/>
    <xf numFmtId="283" fontId="10" fillId="0" borderId="0"/>
    <xf numFmtId="283" fontId="10" fillId="0" borderId="0"/>
    <xf numFmtId="0" fontId="25" fillId="0" borderId="0"/>
    <xf numFmtId="284" fontId="13" fillId="0" borderId="0" applyNumberFormat="0" applyFill="0" applyBorder="0" applyAlignment="0">
      <alignment horizontal="left"/>
    </xf>
    <xf numFmtId="0" fontId="21" fillId="0" borderId="0">
      <alignment vertical="center"/>
    </xf>
    <xf numFmtId="285" fontId="10" fillId="0" borderId="0"/>
    <xf numFmtId="0" fontId="161" fillId="0" borderId="0" applyFont="0" applyBorder="0" applyAlignment="0">
      <alignment horizontal="left" vertical="center"/>
    </xf>
    <xf numFmtId="0" fontId="1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49" fontId="13" fillId="0" borderId="0" applyFont="0" applyFill="0" applyBorder="0" applyAlignment="0" applyProtection="0"/>
    <xf numFmtId="0" fontId="21" fillId="0" borderId="0">
      <alignment vertical="center"/>
    </xf>
    <xf numFmtId="3" fontId="11" fillId="0" borderId="44">
      <alignment horizontal="center"/>
    </xf>
    <xf numFmtId="0" fontId="70" fillId="0" borderId="45">
      <alignment vertical="center"/>
    </xf>
    <xf numFmtId="0" fontId="87" fillId="0" borderId="0" applyFont="0" applyAlignment="0">
      <alignment horizontal="left"/>
    </xf>
    <xf numFmtId="0" fontId="10" fillId="41" borderId="0">
      <alignment horizontal="left"/>
    </xf>
    <xf numFmtId="0" fontId="87" fillId="0" borderId="0" applyFont="0" applyAlignment="0">
      <alignment horizontal="left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0" fillId="0" borderId="0">
      <alignment horizontal="right" vertical="center"/>
    </xf>
    <xf numFmtId="40" fontId="163" fillId="0" borderId="0" applyFont="0" applyFill="0" applyBorder="0" applyAlignment="0" applyProtection="0"/>
    <xf numFmtId="38" fontId="16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6" fontId="27" fillId="0" borderId="14">
      <alignment vertical="center"/>
    </xf>
    <xf numFmtId="0" fontId="10" fillId="0" borderId="0"/>
    <xf numFmtId="286" fontId="98" fillId="0" borderId="0" applyFont="0" applyBorder="0">
      <alignment vertical="center"/>
    </xf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64" fillId="0" borderId="0"/>
    <xf numFmtId="41" fontId="54" fillId="0" borderId="1" applyNumberFormat="0" applyFont="0" applyFill="0" applyBorder="0" applyProtection="0">
      <alignment horizontal="distributed"/>
    </xf>
    <xf numFmtId="41" fontId="54" fillId="0" borderId="1" applyNumberFormat="0" applyFont="0" applyFill="0" applyBorder="0" applyProtection="0">
      <alignment horizontal="distributed"/>
    </xf>
    <xf numFmtId="10" fontId="165" fillId="0" borderId="0">
      <alignment vertical="center"/>
    </xf>
    <xf numFmtId="287" fontId="10" fillId="0" borderId="0" applyFont="0" applyFill="0" applyBorder="0" applyProtection="0">
      <alignment horizontal="center" vertical="center"/>
    </xf>
    <xf numFmtId="288" fontId="10" fillId="0" borderId="0" applyFont="0" applyFill="0" applyBorder="0" applyProtection="0">
      <alignment horizontal="center" vertical="center"/>
    </xf>
    <xf numFmtId="9" fontId="25" fillId="26" borderId="0" applyFill="0" applyBorder="0" applyProtection="0">
      <alignment horizontal="right"/>
    </xf>
    <xf numFmtId="10" fontId="25" fillId="0" borderId="0" applyFill="0" applyBorder="0" applyProtection="0">
      <alignment horizontal="right"/>
    </xf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227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66" fillId="0" borderId="0" applyFont="0" applyFill="0" applyBorder="0" applyProtection="0">
      <alignment horizontal="center" vertical="center"/>
    </xf>
    <xf numFmtId="0" fontId="166" fillId="0" borderId="0" applyFont="0" applyFill="0" applyBorder="0" applyProtection="0">
      <alignment horizontal="center" vertical="center"/>
    </xf>
    <xf numFmtId="289" fontId="167" fillId="0" borderId="12" applyFont="0" applyFill="0" applyAlignment="0" applyProtection="0">
      <alignment horizontal="center" vertical="center"/>
    </xf>
    <xf numFmtId="0" fontId="10" fillId="0" borderId="0"/>
    <xf numFmtId="186" fontId="168" fillId="0" borderId="46">
      <alignment vertical="center"/>
    </xf>
    <xf numFmtId="0" fontId="21" fillId="0" borderId="0">
      <alignment vertical="center"/>
    </xf>
    <xf numFmtId="0" fontId="30" fillId="0" borderId="0"/>
    <xf numFmtId="227" fontId="13" fillId="0" borderId="0" applyNumberFormat="0" applyFont="0" applyFill="0" applyBorder="0" applyProtection="0">
      <alignment horizontal="centerContinuous"/>
    </xf>
    <xf numFmtId="0" fontId="14" fillId="0" borderId="6" applyNumberFormat="0" applyBorder="0" applyAlignment="0"/>
    <xf numFmtId="227" fontId="169" fillId="0" borderId="47">
      <alignment vertical="center"/>
    </xf>
    <xf numFmtId="3" fontId="54" fillId="0" borderId="1"/>
    <xf numFmtId="3" fontId="54" fillId="0" borderId="1"/>
    <xf numFmtId="0" fontId="54" fillId="0" borderId="1"/>
    <xf numFmtId="0" fontId="54" fillId="0" borderId="1"/>
    <xf numFmtId="3" fontId="54" fillId="0" borderId="48"/>
    <xf numFmtId="3" fontId="54" fillId="0" borderId="48"/>
    <xf numFmtId="3" fontId="54" fillId="0" borderId="49"/>
    <xf numFmtId="0" fontId="170" fillId="0" borderId="50"/>
    <xf numFmtId="0" fontId="170" fillId="0" borderId="50"/>
    <xf numFmtId="0" fontId="171" fillId="0" borderId="0">
      <alignment horizontal="center"/>
    </xf>
    <xf numFmtId="0" fontId="57" fillId="0" borderId="51">
      <alignment horizontal="center"/>
    </xf>
    <xf numFmtId="0" fontId="13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" fontId="10" fillId="0" borderId="0"/>
    <xf numFmtId="290" fontId="165" fillId="0" borderId="0">
      <alignment vertical="center"/>
    </xf>
    <xf numFmtId="186" fontId="159" fillId="0" borderId="46">
      <alignment vertical="center"/>
    </xf>
    <xf numFmtId="4" fontId="172" fillId="0" borderId="0" applyNumberFormat="0" applyFill="0" applyBorder="0" applyAlignment="0">
      <alignment horizontal="centerContinuous" vertical="center"/>
    </xf>
    <xf numFmtId="0" fontId="173" fillId="0" borderId="0">
      <alignment vertical="center"/>
    </xf>
    <xf numFmtId="0" fontId="158" fillId="0" borderId="0">
      <alignment vertical="center"/>
    </xf>
    <xf numFmtId="212" fontId="174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2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9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10" fillId="0" borderId="0"/>
    <xf numFmtId="3" fontId="10" fillId="0" borderId="0"/>
    <xf numFmtId="3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75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3" fontId="10" fillId="0" borderId="0"/>
    <xf numFmtId="3" fontId="10" fillId="0" borderId="0"/>
    <xf numFmtId="0" fontId="10" fillId="0" borderId="0"/>
    <xf numFmtId="3" fontId="10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75" fillId="0" borderId="0"/>
    <xf numFmtId="0" fontId="10" fillId="0" borderId="0"/>
    <xf numFmtId="0" fontId="29" fillId="0" borderId="0"/>
    <xf numFmtId="0" fontId="13" fillId="0" borderId="0"/>
    <xf numFmtId="0" fontId="10" fillId="0" borderId="0"/>
    <xf numFmtId="3" fontId="10" fillId="0" borderId="0"/>
    <xf numFmtId="3" fontId="10" fillId="0" borderId="0"/>
    <xf numFmtId="0" fontId="10" fillId="0" borderId="0"/>
    <xf numFmtId="3" fontId="10" fillId="0" borderId="0"/>
    <xf numFmtId="0" fontId="26" fillId="0" borderId="0"/>
    <xf numFmtId="192" fontId="10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2" fontId="10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/>
    <xf numFmtId="0" fontId="10" fillId="0" borderId="0"/>
    <xf numFmtId="3" fontId="10" fillId="0" borderId="0"/>
    <xf numFmtId="3" fontId="10" fillId="0" borderId="0"/>
    <xf numFmtId="0" fontId="25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75" fillId="0" borderId="0"/>
    <xf numFmtId="0" fontId="10" fillId="0" borderId="0"/>
    <xf numFmtId="0" fontId="29" fillId="0" borderId="0"/>
    <xf numFmtId="0" fontId="10" fillId="0" borderId="0"/>
    <xf numFmtId="3" fontId="10" fillId="0" borderId="0"/>
    <xf numFmtId="3" fontId="10" fillId="0" borderId="0"/>
    <xf numFmtId="0" fontId="10" fillId="0" borderId="0"/>
    <xf numFmtId="3" fontId="10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52"/>
    <xf numFmtId="0" fontId="98" fillId="0" borderId="47" applyNumberFormat="0" applyFont="0" applyAlignment="0">
      <alignment vertical="center"/>
    </xf>
    <xf numFmtId="294" fontId="27" fillId="0" borderId="0">
      <alignment horizontal="left" vertical="center"/>
    </xf>
    <xf numFmtId="295" fontId="27" fillId="0" borderId="0">
      <alignment horizontal="left" vertical="center"/>
    </xf>
    <xf numFmtId="296" fontId="27" fillId="0" borderId="0">
      <alignment horizontal="left" vertical="center"/>
    </xf>
    <xf numFmtId="297" fontId="27" fillId="0" borderId="0">
      <alignment horizontal="left" vertical="center"/>
    </xf>
    <xf numFmtId="0" fontId="176" fillId="0" borderId="50">
      <alignment vertical="center"/>
    </xf>
    <xf numFmtId="0" fontId="176" fillId="0" borderId="50">
      <alignment vertical="center"/>
    </xf>
    <xf numFmtId="0" fontId="16" fillId="0" borderId="0"/>
    <xf numFmtId="298" fontId="16" fillId="0" borderId="50" applyBorder="0">
      <alignment vertical="center"/>
    </xf>
    <xf numFmtId="298" fontId="16" fillId="0" borderId="50" applyBorder="0">
      <alignment vertical="center"/>
    </xf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0" fontId="25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0" fontId="25" fillId="0" borderId="0" applyFont="0" applyFill="0" applyBorder="0" applyAlignment="0" applyProtection="0"/>
    <xf numFmtId="299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04" fontId="177" fillId="0" borderId="0" applyFont="0" applyFill="0" applyBorder="0" applyAlignment="0" applyProtection="0"/>
    <xf numFmtId="0" fontId="21" fillId="0" borderId="0">
      <alignment vertical="center"/>
    </xf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35" fontId="10" fillId="0" borderId="0" applyFont="0" applyFill="0" applyBorder="0" applyAlignment="0" applyProtection="0"/>
    <xf numFmtId="299" fontId="13" fillId="0" borderId="0" applyFont="0" applyFill="0" applyBorder="0" applyAlignment="0" applyProtection="0"/>
    <xf numFmtId="305" fontId="10" fillId="0" borderId="0" applyFont="0" applyFill="0" applyBorder="0" applyAlignment="0" applyProtection="0"/>
    <xf numFmtId="304" fontId="177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301" fontId="13" fillId="0" borderId="0" applyFont="0" applyFill="0" applyBorder="0" applyAlignment="0" applyProtection="0"/>
    <xf numFmtId="0" fontId="177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17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306" fontId="13" fillId="0" borderId="0" applyFont="0" applyFill="0" applyBorder="0" applyAlignment="0" applyProtection="0"/>
    <xf numFmtId="304" fontId="177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7" fontId="29" fillId="0" borderId="0" applyFont="0" applyFill="0" applyBorder="0" applyAlignment="0" applyProtection="0"/>
    <xf numFmtId="299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5" fontId="10" fillId="0" borderId="0" applyFont="0" applyFill="0" applyBorder="0" applyAlignment="0" applyProtection="0"/>
    <xf numFmtId="304" fontId="177" fillId="0" borderId="0" applyFont="0" applyFill="0" applyBorder="0" applyAlignment="0" applyProtection="0"/>
    <xf numFmtId="304" fontId="177" fillId="0" borderId="0" applyFont="0" applyFill="0" applyBorder="0" applyAlignment="0" applyProtection="0"/>
    <xf numFmtId="304" fontId="177" fillId="0" borderId="0" applyFont="0" applyFill="0" applyBorder="0" applyAlignment="0" applyProtection="0"/>
    <xf numFmtId="217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8" fontId="10" fillId="0" borderId="0" applyFont="0" applyFill="0" applyBorder="0" applyAlignment="0" applyProtection="0"/>
    <xf numFmtId="299" fontId="13" fillId="0" borderId="0" applyFont="0" applyFill="0" applyBorder="0" applyAlignment="0" applyProtection="0"/>
    <xf numFmtId="0" fontId="177" fillId="0" borderId="0" applyFont="0" applyFill="0" applyBorder="0" applyAlignment="0" applyProtection="0"/>
    <xf numFmtId="300" fontId="13" fillId="0" borderId="0" applyFont="0" applyFill="0" applyBorder="0" applyAlignment="0" applyProtection="0"/>
    <xf numFmtId="0" fontId="21" fillId="0" borderId="0">
      <alignment vertical="center"/>
    </xf>
    <xf numFmtId="0" fontId="10" fillId="0" borderId="0" applyFont="0" applyFill="0" applyBorder="0" applyAlignment="0" applyProtection="0"/>
    <xf numFmtId="304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4" fontId="177" fillId="0" borderId="0" applyFont="0" applyFill="0" applyBorder="0" applyAlignment="0" applyProtection="0"/>
    <xf numFmtId="299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0" fontId="25" fillId="0" borderId="0" applyFont="0" applyFill="0" applyBorder="0" applyAlignment="0" applyProtection="0"/>
    <xf numFmtId="307" fontId="29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0" fontId="25" fillId="0" borderId="0" applyFont="0" applyFill="0" applyBorder="0" applyAlignment="0" applyProtection="0"/>
    <xf numFmtId="304" fontId="177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5" fontId="10" fillId="0" borderId="0" applyFont="0" applyFill="0" applyBorder="0" applyAlignment="0" applyProtection="0"/>
    <xf numFmtId="301" fontId="13" fillId="0" borderId="0" applyFont="0" applyFill="0" applyBorder="0" applyAlignment="0" applyProtection="0"/>
    <xf numFmtId="309" fontId="10" fillId="0" borderId="0" applyFont="0" applyFill="0" applyBorder="0" applyAlignment="0" applyProtection="0"/>
    <xf numFmtId="306" fontId="13" fillId="0" borderId="0" applyFont="0" applyFill="0" applyBorder="0" applyAlignment="0" applyProtection="0"/>
    <xf numFmtId="0" fontId="21" fillId="0" borderId="0">
      <alignment vertical="center"/>
    </xf>
    <xf numFmtId="304" fontId="177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0" fontId="177" fillId="0" borderId="0" applyFont="0" applyFill="0" applyBorder="0" applyAlignment="0" applyProtection="0"/>
    <xf numFmtId="304" fontId="177" fillId="0" borderId="0" applyFont="0" applyFill="0" applyBorder="0" applyAlignment="0" applyProtection="0"/>
    <xf numFmtId="301" fontId="13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304" fontId="177" fillId="0" borderId="0" applyFont="0" applyFill="0" applyBorder="0" applyAlignment="0" applyProtection="0"/>
    <xf numFmtId="301" fontId="13" fillId="0" borderId="0" applyFont="0" applyFill="0" applyBorder="0" applyAlignment="0" applyProtection="0"/>
    <xf numFmtId="305" fontId="10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1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05" fontId="10" fillId="0" borderId="0" applyFont="0" applyFill="0" applyBorder="0" applyAlignment="0" applyProtection="0"/>
    <xf numFmtId="300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11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0" fontId="13" fillId="0" borderId="0" applyFont="0" applyFill="0" applyBorder="0" applyAlignment="0" applyProtection="0"/>
    <xf numFmtId="312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99" fontId="13" fillId="0" borderId="0" applyFont="0" applyFill="0" applyBorder="0" applyAlignment="0" applyProtection="0"/>
    <xf numFmtId="0" fontId="25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13" fontId="13" fillId="0" borderId="0" applyFont="0" applyFill="0" applyBorder="0" applyAlignment="0" applyProtection="0"/>
    <xf numFmtId="314" fontId="13" fillId="0" borderId="0" applyFont="0" applyFill="0" applyBorder="0" applyAlignment="0" applyProtection="0"/>
    <xf numFmtId="314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205" fontId="10" fillId="0" borderId="0" applyFont="0" applyFill="0" applyBorder="0" applyAlignment="0" applyProtection="0"/>
    <xf numFmtId="29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8" fontId="10" fillId="0" borderId="0" applyFont="0" applyFill="0" applyBorder="0" applyAlignment="0" applyProtection="0"/>
    <xf numFmtId="0" fontId="21" fillId="0" borderId="0">
      <alignment vertical="center"/>
    </xf>
    <xf numFmtId="312" fontId="10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0" fontId="178" fillId="0" borderId="0">
      <alignment vertical="center"/>
    </xf>
    <xf numFmtId="0" fontId="21" fillId="0" borderId="0">
      <alignment vertical="center"/>
    </xf>
    <xf numFmtId="49" fontId="25" fillId="0" borderId="8" applyNumberFormat="0" applyAlignment="0"/>
    <xf numFmtId="0" fontId="10" fillId="0" borderId="0">
      <alignment horizontal="right" vertical="center"/>
    </xf>
    <xf numFmtId="208" fontId="50" fillId="0" borderId="0">
      <alignment horizontal="right" vertical="center"/>
    </xf>
    <xf numFmtId="315" fontId="131" fillId="0" borderId="0">
      <alignment horizontal="right" vertical="center"/>
    </xf>
    <xf numFmtId="208" fontId="50" fillId="0" borderId="0">
      <alignment horizontal="right" vertical="center"/>
    </xf>
    <xf numFmtId="315" fontId="131" fillId="0" borderId="0">
      <alignment horizontal="right" vertical="center"/>
    </xf>
    <xf numFmtId="315" fontId="131" fillId="0" borderId="0">
      <alignment horizontal="right" vertical="center"/>
    </xf>
    <xf numFmtId="316" fontId="131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315" fontId="131" fillId="0" borderId="0">
      <alignment horizontal="right" vertical="center"/>
    </xf>
    <xf numFmtId="315" fontId="131" fillId="0" borderId="0">
      <alignment horizontal="right" vertical="center"/>
    </xf>
    <xf numFmtId="316" fontId="131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315" fontId="131" fillId="0" borderId="0">
      <alignment horizontal="right" vertical="center"/>
    </xf>
    <xf numFmtId="315" fontId="131" fillId="0" borderId="0">
      <alignment horizontal="right" vertical="center"/>
    </xf>
    <xf numFmtId="316" fontId="131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315" fontId="131" fillId="0" borderId="0">
      <alignment horizontal="right" vertical="center"/>
    </xf>
    <xf numFmtId="208" fontId="50" fillId="0" borderId="0">
      <alignment horizontal="right" vertical="center"/>
    </xf>
    <xf numFmtId="315" fontId="131" fillId="0" borderId="0">
      <alignment horizontal="right" vertical="center"/>
    </xf>
    <xf numFmtId="315" fontId="131" fillId="0" borderId="0">
      <alignment horizontal="right" vertical="center"/>
    </xf>
    <xf numFmtId="316" fontId="131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316" fontId="131" fillId="0" borderId="0">
      <alignment horizontal="right" vertical="center"/>
    </xf>
    <xf numFmtId="208" fontId="50" fillId="0" borderId="0">
      <alignment horizontal="right" vertical="center"/>
    </xf>
    <xf numFmtId="0" fontId="131" fillId="0" borderId="0">
      <alignment horizontal="right" vertical="center"/>
    </xf>
    <xf numFmtId="0" fontId="131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315" fontId="131" fillId="0" borderId="0">
      <alignment horizontal="right" vertical="center"/>
    </xf>
    <xf numFmtId="315" fontId="131" fillId="0" borderId="0">
      <alignment horizontal="right" vertical="center"/>
    </xf>
    <xf numFmtId="316" fontId="131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315" fontId="131" fillId="0" borderId="0">
      <alignment horizontal="right" vertical="center"/>
    </xf>
    <xf numFmtId="315" fontId="131" fillId="0" borderId="0">
      <alignment horizontal="right" vertical="center"/>
    </xf>
    <xf numFmtId="316" fontId="131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0" fontId="10" fillId="0" borderId="0">
      <alignment horizontal="right" vertical="center"/>
    </xf>
    <xf numFmtId="317" fontId="10" fillId="0" borderId="0">
      <alignment horizontal="right" vertical="center"/>
    </xf>
    <xf numFmtId="317" fontId="10" fillId="0" borderId="0">
      <alignment horizontal="right" vertical="center"/>
    </xf>
    <xf numFmtId="317" fontId="10" fillId="0" borderId="0">
      <alignment horizontal="right" vertical="center"/>
    </xf>
    <xf numFmtId="318" fontId="131" fillId="0" borderId="0">
      <alignment horizontal="right" vertical="center"/>
    </xf>
    <xf numFmtId="316" fontId="131" fillId="0" borderId="0">
      <alignment horizontal="right" vertical="center"/>
    </xf>
    <xf numFmtId="280" fontId="10" fillId="0" borderId="0">
      <alignment horizontal="right" vertical="center"/>
    </xf>
    <xf numFmtId="315" fontId="131" fillId="0" borderId="0">
      <alignment horizontal="right" vertical="center"/>
    </xf>
    <xf numFmtId="315" fontId="131" fillId="0" borderId="0">
      <alignment horizontal="right" vertical="center"/>
    </xf>
    <xf numFmtId="316" fontId="131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0" fontId="10" fillId="0" borderId="0">
      <alignment horizontal="right" vertical="center"/>
    </xf>
    <xf numFmtId="315" fontId="131" fillId="0" borderId="0">
      <alignment horizontal="right" vertical="center"/>
    </xf>
    <xf numFmtId="315" fontId="131" fillId="0" borderId="0">
      <alignment horizontal="right" vertical="center"/>
    </xf>
    <xf numFmtId="316" fontId="131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0" fontId="131" fillId="0" borderId="0">
      <alignment horizontal="right" vertical="center"/>
    </xf>
    <xf numFmtId="0" fontId="131" fillId="0" borderId="0">
      <alignment horizontal="right" vertical="center"/>
    </xf>
    <xf numFmtId="208" fontId="50" fillId="0" borderId="0">
      <alignment horizontal="right" vertical="center"/>
    </xf>
    <xf numFmtId="315" fontId="131" fillId="0" borderId="0">
      <alignment horizontal="right" vertical="center"/>
    </xf>
    <xf numFmtId="315" fontId="131" fillId="0" borderId="0">
      <alignment horizontal="right" vertical="center"/>
    </xf>
    <xf numFmtId="316" fontId="131" fillId="0" borderId="0">
      <alignment horizontal="right" vertical="center"/>
    </xf>
    <xf numFmtId="208" fontId="50" fillId="0" borderId="0">
      <alignment horizontal="right" vertical="center"/>
    </xf>
    <xf numFmtId="208" fontId="50" fillId="0" borderId="0">
      <alignment horizontal="right" vertical="center"/>
    </xf>
    <xf numFmtId="318" fontId="131" fillId="0" borderId="0">
      <alignment horizontal="right" vertical="center"/>
    </xf>
    <xf numFmtId="316" fontId="131" fillId="0" borderId="0">
      <alignment horizontal="right" vertical="center"/>
    </xf>
    <xf numFmtId="280" fontId="10" fillId="0" borderId="0">
      <alignment horizontal="right" vertical="center"/>
    </xf>
    <xf numFmtId="0" fontId="10" fillId="0" borderId="0">
      <alignment horizontal="right" vertical="center"/>
    </xf>
    <xf numFmtId="317" fontId="10" fillId="0" borderId="0">
      <alignment horizontal="right" vertical="center"/>
    </xf>
    <xf numFmtId="317" fontId="10" fillId="0" borderId="0">
      <alignment horizontal="right" vertical="center"/>
    </xf>
    <xf numFmtId="317" fontId="10" fillId="0" borderId="0">
      <alignment horizontal="right" vertical="center"/>
    </xf>
    <xf numFmtId="0" fontId="27" fillId="0" borderId="47" applyFill="0" applyProtection="0">
      <alignment horizontal="center" vertical="center"/>
    </xf>
    <xf numFmtId="0" fontId="27" fillId="0" borderId="0" applyNumberFormat="0" applyAlignment="0">
      <alignment horizontal="left" vertical="center"/>
    </xf>
    <xf numFmtId="4" fontId="34" fillId="0" borderId="0">
      <protection locked="0"/>
    </xf>
    <xf numFmtId="0" fontId="160" fillId="0" borderId="0"/>
    <xf numFmtId="4" fontId="34" fillId="0" borderId="0">
      <protection locked="0"/>
    </xf>
    <xf numFmtId="4" fontId="20" fillId="0" borderId="0" applyFont="0" applyFill="0" applyBorder="0" applyAlignment="0" applyProtection="0"/>
    <xf numFmtId="205" fontId="158" fillId="0" borderId="0">
      <protection locked="0"/>
    </xf>
    <xf numFmtId="263" fontId="10" fillId="0" borderId="0">
      <protection locked="0"/>
    </xf>
    <xf numFmtId="263" fontId="10" fillId="0" borderId="0">
      <protection locked="0"/>
    </xf>
    <xf numFmtId="0" fontId="179" fillId="0" borderId="47" applyFill="0" applyBorder="0" applyProtection="0">
      <alignment horizontal="left" vertical="center"/>
    </xf>
    <xf numFmtId="0" fontId="168" fillId="0" borderId="0" applyNumberFormat="0" applyAlignment="0"/>
    <xf numFmtId="319" fontId="27" fillId="0" borderId="9">
      <alignment vertical="center"/>
    </xf>
    <xf numFmtId="211" fontId="27" fillId="0" borderId="9">
      <alignment vertical="center"/>
    </xf>
    <xf numFmtId="320" fontId="27" fillId="0" borderId="9">
      <alignment vertical="center"/>
    </xf>
    <xf numFmtId="0" fontId="10" fillId="0" borderId="53" applyNumberFormat="0"/>
    <xf numFmtId="1" fontId="17" fillId="26" borderId="0" applyNumberFormat="0" applyFont="0" applyFill="0" applyBorder="0" applyAlignment="0">
      <alignment vertical="center"/>
    </xf>
    <xf numFmtId="1" fontId="180" fillId="26" borderId="0" applyNumberFormat="0" applyBorder="0" applyAlignment="0">
      <alignment vertical="center"/>
    </xf>
    <xf numFmtId="0" fontId="10" fillId="0" borderId="0">
      <alignment vertical="center"/>
    </xf>
    <xf numFmtId="0" fontId="181" fillId="0" borderId="0">
      <alignment horizontal="centerContinuous" vertical="center"/>
    </xf>
    <xf numFmtId="0" fontId="10" fillId="0" borderId="50">
      <alignment horizontal="distributed" vertical="center"/>
    </xf>
    <xf numFmtId="0" fontId="10" fillId="0" borderId="50">
      <alignment horizontal="distributed" vertical="center"/>
    </xf>
    <xf numFmtId="0" fontId="10" fillId="0" borderId="10">
      <alignment horizontal="distributed" vertical="top"/>
    </xf>
    <xf numFmtId="0" fontId="10" fillId="0" borderId="6">
      <alignment horizontal="distributed"/>
    </xf>
    <xf numFmtId="321" fontId="182" fillId="0" borderId="0">
      <alignment vertical="center"/>
    </xf>
    <xf numFmtId="0" fontId="21" fillId="0" borderId="0">
      <alignment vertical="center"/>
    </xf>
    <xf numFmtId="0" fontId="10" fillId="0" borderId="0"/>
    <xf numFmtId="1" fontId="183" fillId="26" borderId="0" applyNumberFormat="0" applyFont="0" applyFill="0" applyBorder="0" applyAlignment="0">
      <alignment vertical="center"/>
    </xf>
    <xf numFmtId="322" fontId="98" fillId="0" borderId="0" applyFont="0" applyBorder="0">
      <alignment vertical="center"/>
    </xf>
    <xf numFmtId="0" fontId="21" fillId="0" borderId="0">
      <alignment vertical="center"/>
    </xf>
    <xf numFmtId="0" fontId="10" fillId="0" borderId="0" applyFont="0" applyFill="0" applyBorder="0" applyAlignment="0" applyProtection="0"/>
    <xf numFmtId="212" fontId="21" fillId="0" borderId="0" applyFont="0" applyFill="0" applyBorder="0" applyAlignment="0" applyProtection="0">
      <alignment vertical="center"/>
    </xf>
    <xf numFmtId="218" fontId="13" fillId="0" borderId="0" applyFont="0" applyFill="0" applyBorder="0" applyProtection="0">
      <alignment vertical="center"/>
    </xf>
    <xf numFmtId="186" fontId="10" fillId="0" borderId="50">
      <alignment horizontal="center" vertical="center"/>
    </xf>
    <xf numFmtId="186" fontId="10" fillId="0" borderId="50">
      <alignment horizontal="center" vertical="center"/>
    </xf>
    <xf numFmtId="41" fontId="13" fillId="0" borderId="0" applyFont="0" applyFill="0" applyBorder="0" applyAlignment="0" applyProtection="0"/>
    <xf numFmtId="0" fontId="29" fillId="0" borderId="0" applyBorder="0">
      <alignment vertical="center"/>
    </xf>
    <xf numFmtId="323" fontId="13" fillId="0" borderId="0" applyFont="0" applyFill="0" applyBorder="0" applyAlignment="0" applyProtection="0"/>
    <xf numFmtId="324" fontId="29" fillId="0" borderId="0" applyBorder="0">
      <alignment vertical="center"/>
    </xf>
    <xf numFmtId="41" fontId="13" fillId="0" borderId="0" applyFont="0" applyFill="0" applyBorder="0" applyAlignment="0" applyProtection="0"/>
    <xf numFmtId="324" fontId="29" fillId="0" borderId="0" applyBorder="0">
      <alignment vertical="center"/>
    </xf>
    <xf numFmtId="186" fontId="10" fillId="0" borderId="0" applyNumberFormat="0" applyFont="0" applyFill="0" applyBorder="0" applyProtection="0">
      <alignment vertical="center"/>
    </xf>
    <xf numFmtId="0" fontId="18" fillId="0" borderId="50"/>
    <xf numFmtId="0" fontId="18" fillId="0" borderId="50"/>
    <xf numFmtId="325" fontId="10" fillId="26" borderId="0" applyFill="0" applyBorder="0" applyProtection="0">
      <alignment horizontal="right"/>
    </xf>
    <xf numFmtId="38" fontId="54" fillId="0" borderId="0" applyFont="0" applyFill="0" applyBorder="0" applyAlignment="0" applyProtection="0">
      <alignment vertical="center"/>
    </xf>
    <xf numFmtId="326" fontId="13" fillId="0" borderId="0" applyFont="0" applyFill="0" applyBorder="0" applyAlignment="0" applyProtection="0">
      <alignment vertical="center"/>
    </xf>
    <xf numFmtId="210" fontId="13" fillId="0" borderId="0" applyFont="0" applyFill="0" applyBorder="0" applyAlignment="0" applyProtection="0">
      <alignment vertical="center"/>
    </xf>
    <xf numFmtId="290" fontId="166" fillId="0" borderId="0" applyFont="0" applyFill="0" applyBorder="0" applyAlignment="0" applyProtection="0"/>
    <xf numFmtId="40" fontId="10" fillId="0" borderId="12"/>
    <xf numFmtId="0" fontId="29" fillId="0" borderId="0" applyFont="0" applyFill="0" applyBorder="0" applyAlignment="0" applyProtection="0"/>
    <xf numFmtId="327" fontId="13" fillId="0" borderId="0" applyFont="0" applyFill="0" applyBorder="0" applyAlignment="0" applyProtection="0"/>
    <xf numFmtId="328" fontId="13" fillId="0" borderId="0" applyFont="0" applyFill="0" applyBorder="0" applyAlignment="0" applyProtection="0"/>
    <xf numFmtId="329" fontId="166" fillId="0" borderId="50">
      <alignment vertical="center"/>
    </xf>
    <xf numFmtId="329" fontId="166" fillId="0" borderId="50">
      <alignment vertical="center"/>
    </xf>
    <xf numFmtId="330" fontId="13" fillId="0" borderId="0" applyFont="0" applyFill="0" applyBorder="0" applyAlignment="0" applyProtection="0"/>
    <xf numFmtId="331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3" fontId="10" fillId="0" borderId="9"/>
    <xf numFmtId="0" fontId="10" fillId="0" borderId="0"/>
    <xf numFmtId="220" fontId="156" fillId="0" borderId="0" applyFont="0" applyFill="0" applyBorder="0" applyAlignment="0" applyProtection="0"/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/>
    <xf numFmtId="42" fontId="58" fillId="0" borderId="0" applyFont="0" applyFill="0" applyBorder="0" applyAlignment="0" applyProtection="0">
      <alignment vertical="center"/>
    </xf>
    <xf numFmtId="221" fontId="156" fillId="0" borderId="0" applyFont="0" applyFill="0" applyBorder="0" applyAlignment="0" applyProtection="0"/>
    <xf numFmtId="332" fontId="158" fillId="0" borderId="0">
      <protection locked="0"/>
    </xf>
    <xf numFmtId="333" fontId="10" fillId="0" borderId="0">
      <protection locked="0"/>
    </xf>
    <xf numFmtId="333" fontId="10" fillId="0" borderId="0">
      <protection locked="0"/>
    </xf>
    <xf numFmtId="0" fontId="21" fillId="0" borderId="0">
      <alignment vertical="center"/>
    </xf>
    <xf numFmtId="0" fontId="13" fillId="0" borderId="0"/>
    <xf numFmtId="0" fontId="17" fillId="0" borderId="6">
      <alignment horizontal="distributed"/>
    </xf>
    <xf numFmtId="0" fontId="17" fillId="0" borderId="54">
      <alignment horizontal="distributed" vertical="center"/>
    </xf>
    <xf numFmtId="0" fontId="17" fillId="0" borderId="55">
      <alignment horizontal="distributed" vertical="top"/>
    </xf>
    <xf numFmtId="0" fontId="184" fillId="42" borderId="56" applyNumberFormat="0" applyProtection="0">
      <alignment horizontal="right"/>
    </xf>
    <xf numFmtId="0" fontId="5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6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5" fillId="0" borderId="0" applyNumberFormat="0" applyFill="0" applyBorder="0" applyProtection="0">
      <alignment vertical="top"/>
    </xf>
    <xf numFmtId="0" fontId="186" fillId="0" borderId="0"/>
    <xf numFmtId="0" fontId="10" fillId="0" borderId="47">
      <alignment vertical="center" wrapText="1"/>
    </xf>
    <xf numFmtId="0" fontId="27" fillId="0" borderId="0"/>
    <xf numFmtId="0" fontId="21" fillId="0" borderId="0">
      <alignment vertical="center"/>
    </xf>
    <xf numFmtId="14" fontId="187" fillId="0" borderId="0" applyFont="0" applyFill="0" applyBorder="0" applyAlignment="0" applyProtection="0"/>
    <xf numFmtId="334" fontId="10" fillId="0" borderId="0" applyFont="0" applyFill="0" applyBorder="0" applyAlignment="0" applyProtection="0"/>
    <xf numFmtId="0" fontId="61" fillId="0" borderId="19">
      <alignment horizontal="center" vertical="center"/>
    </xf>
    <xf numFmtId="0" fontId="188" fillId="0" borderId="0" applyNumberFormat="0" applyFill="0" applyBorder="0" applyAlignment="0" applyProtection="0">
      <alignment vertical="center"/>
    </xf>
    <xf numFmtId="221" fontId="189" fillId="0" borderId="19"/>
    <xf numFmtId="0" fontId="21" fillId="0" borderId="0">
      <alignment vertical="center"/>
    </xf>
    <xf numFmtId="0" fontId="34" fillId="0" borderId="23">
      <protection locked="0"/>
    </xf>
    <xf numFmtId="0" fontId="34" fillId="0" borderId="23">
      <protection locked="0"/>
    </xf>
    <xf numFmtId="0" fontId="34" fillId="0" borderId="23">
      <protection locked="0"/>
    </xf>
    <xf numFmtId="3" fontId="190" fillId="0" borderId="0" applyFont="0" applyFill="0" applyBorder="0" applyAlignment="0" applyProtection="0"/>
    <xf numFmtId="186" fontId="1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>
      <alignment vertical="center"/>
    </xf>
    <xf numFmtId="335" fontId="158" fillId="0" borderId="0">
      <protection locked="0"/>
    </xf>
    <xf numFmtId="336" fontId="10" fillId="0" borderId="0">
      <protection locked="0"/>
    </xf>
    <xf numFmtId="336" fontId="10" fillId="0" borderId="0">
      <protection locked="0"/>
    </xf>
    <xf numFmtId="337" fontId="158" fillId="0" borderId="0">
      <protection locked="0"/>
    </xf>
    <xf numFmtId="338" fontId="10" fillId="0" borderId="0">
      <protection locked="0"/>
    </xf>
    <xf numFmtId="338" fontId="10" fillId="0" borderId="0">
      <protection locked="0"/>
    </xf>
  </cellStyleXfs>
  <cellXfs count="3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41" fontId="7" fillId="2" borderId="5" xfId="3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5" fillId="3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1" fontId="0" fillId="0" borderId="0" xfId="1" applyFont="1">
      <alignment vertical="center"/>
    </xf>
    <xf numFmtId="41" fontId="0" fillId="3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>
      <alignment vertical="center"/>
    </xf>
    <xf numFmtId="41" fontId="0" fillId="3" borderId="1" xfId="0" applyNumberFormat="1" applyFill="1" applyBorder="1">
      <alignment vertical="center"/>
    </xf>
    <xf numFmtId="43" fontId="0" fillId="0" borderId="1" xfId="1" applyNumberFormat="1" applyFont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4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textRotation="255"/>
    </xf>
    <xf numFmtId="0" fontId="9" fillId="0" borderId="7" xfId="0" applyFont="1" applyBorder="1" applyAlignment="1">
      <alignment horizontal="center" vertical="center" textRotation="255"/>
    </xf>
    <xf numFmtId="0" fontId="9" fillId="0" borderId="10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textRotation="255"/>
    </xf>
    <xf numFmtId="0" fontId="0" fillId="0" borderId="7" xfId="0" applyBorder="1" applyAlignment="1">
      <alignment horizontal="center" vertical="center" textRotation="255"/>
    </xf>
    <xf numFmtId="0" fontId="9" fillId="0" borderId="3" xfId="0" applyFont="1" applyBorder="1" applyAlignment="1">
      <alignment horizontal="center" vertical="center"/>
    </xf>
  </cellXfs>
  <cellStyles count="11723">
    <cellStyle name="_x0014_" xfId="4"/>
    <cellStyle name=" " xfId="5"/>
    <cellStyle name="          _x000d__x000a_386grabber=vga.3gr_x000d__x000a_" xfId="6"/>
    <cellStyle name=" _97연말" xfId="7"/>
    <cellStyle name=" _97연말1" xfId="8"/>
    <cellStyle name=" _Book1" xfId="9"/>
    <cellStyle name=" 1" xfId="10"/>
    <cellStyle name="_x000a_386grabber=M" xfId="11"/>
    <cellStyle name="&quot;" xfId="12"/>
    <cellStyle name="&quot;_KT도봉지점개보수전기공사(사급자재)" xfId="13"/>
    <cellStyle name="&quot;_실적원가" xfId="14"/>
    <cellStyle name="&quot;_실적원가_KT도봉지점개보수전기공사(사급자재)" xfId="15"/>
    <cellStyle name="&quot;_실적원가_전기내역서 표지1" xfId="16"/>
    <cellStyle name="&quot;_일반원가" xfId="17"/>
    <cellStyle name="&quot;_일반원가_KT도봉지점개보수전기공사(사급자재)" xfId="18"/>
    <cellStyle name="&quot;_일반원가_전기내역서 표지1" xfId="19"/>
    <cellStyle name="&quot;_전기내역서 표지1" xfId="20"/>
    <cellStyle name="&quot;큰제목&quot;" xfId="21"/>
    <cellStyle name="#" xfId="22"/>
    <cellStyle name="# 2" xfId="23"/>
    <cellStyle name="#,##0" xfId="24"/>
    <cellStyle name="#,##0 10" xfId="25"/>
    <cellStyle name="#,##0 10 2" xfId="26"/>
    <cellStyle name="#,##0 11" xfId="27"/>
    <cellStyle name="#,##0 2" xfId="28"/>
    <cellStyle name="#,##0 2 2" xfId="29"/>
    <cellStyle name="#,##0 2 2 2" xfId="30"/>
    <cellStyle name="#,##0 2 2 2 2" xfId="31"/>
    <cellStyle name="#,##0 2 2 2 2 2" xfId="32"/>
    <cellStyle name="#,##0 2 2 2 3" xfId="33"/>
    <cellStyle name="#,##0 2 2 3" xfId="34"/>
    <cellStyle name="#,##0 2 2 3 2" xfId="35"/>
    <cellStyle name="#,##0 2 2 3 2 2" xfId="36"/>
    <cellStyle name="#,##0 2 2 3 3" xfId="37"/>
    <cellStyle name="#,##0 2 2 4" xfId="38"/>
    <cellStyle name="#,##0 2 2 4 2" xfId="39"/>
    <cellStyle name="#,##0 2 2 5" xfId="40"/>
    <cellStyle name="#,##0 2 3" xfId="41"/>
    <cellStyle name="#,##0 2 3 2" xfId="42"/>
    <cellStyle name="#,##0 2 3 2 2" xfId="43"/>
    <cellStyle name="#,##0 2 3 2 2 2" xfId="44"/>
    <cellStyle name="#,##0 2 3 2 3" xfId="45"/>
    <cellStyle name="#,##0 2 3 3" xfId="46"/>
    <cellStyle name="#,##0 2 3 3 2" xfId="47"/>
    <cellStyle name="#,##0 2 3 3 2 2" xfId="48"/>
    <cellStyle name="#,##0 2 3 3 3" xfId="49"/>
    <cellStyle name="#,##0 2 3 4" xfId="50"/>
    <cellStyle name="#,##0 2 3 4 2" xfId="51"/>
    <cellStyle name="#,##0 2 3 4 2 2" xfId="52"/>
    <cellStyle name="#,##0 2 3 4 3" xfId="53"/>
    <cellStyle name="#,##0 2 3 5" xfId="54"/>
    <cellStyle name="#,##0 2 3 5 2" xfId="55"/>
    <cellStyle name="#,##0 2 3 6" xfId="56"/>
    <cellStyle name="#,##0 2 4" xfId="57"/>
    <cellStyle name="#,##0 2 4 2" xfId="58"/>
    <cellStyle name="#,##0 2 4 2 2" xfId="59"/>
    <cellStyle name="#,##0 2 4 2 2 2" xfId="60"/>
    <cellStyle name="#,##0 2 4 2 3" xfId="61"/>
    <cellStyle name="#,##0 2 4 3" xfId="62"/>
    <cellStyle name="#,##0 2 4 3 2" xfId="63"/>
    <cellStyle name="#,##0 2 4 3 2 2" xfId="64"/>
    <cellStyle name="#,##0 2 4 3 3" xfId="65"/>
    <cellStyle name="#,##0 2 4 4" xfId="66"/>
    <cellStyle name="#,##0 2 4 4 2" xfId="67"/>
    <cellStyle name="#,##0 2 4 4 2 2" xfId="68"/>
    <cellStyle name="#,##0 2 4 4 3" xfId="69"/>
    <cellStyle name="#,##0 2 4 5" xfId="70"/>
    <cellStyle name="#,##0 2 4 5 2" xfId="71"/>
    <cellStyle name="#,##0 2 4 6" xfId="72"/>
    <cellStyle name="#,##0 2 5" xfId="73"/>
    <cellStyle name="#,##0 2 5 2" xfId="74"/>
    <cellStyle name="#,##0 2 5 2 2" xfId="75"/>
    <cellStyle name="#,##0 2 5 2 2 2" xfId="76"/>
    <cellStyle name="#,##0 2 5 2 3" xfId="77"/>
    <cellStyle name="#,##0 2 5 3" xfId="78"/>
    <cellStyle name="#,##0 2 5 3 2" xfId="79"/>
    <cellStyle name="#,##0 2 5 3 2 2" xfId="80"/>
    <cellStyle name="#,##0 2 5 3 3" xfId="81"/>
    <cellStyle name="#,##0 2 5 4" xfId="82"/>
    <cellStyle name="#,##0 2 5 4 2" xfId="83"/>
    <cellStyle name="#,##0 2 5 4 2 2" xfId="84"/>
    <cellStyle name="#,##0 2 5 4 3" xfId="85"/>
    <cellStyle name="#,##0 2 5 5" xfId="86"/>
    <cellStyle name="#,##0 2 5 5 2" xfId="87"/>
    <cellStyle name="#,##0 2 5 6" xfId="88"/>
    <cellStyle name="#,##0 2 6" xfId="89"/>
    <cellStyle name="#,##0 2 6 2" xfId="90"/>
    <cellStyle name="#,##0 2 6 2 2" xfId="91"/>
    <cellStyle name="#,##0 2 6 2 2 2" xfId="92"/>
    <cellStyle name="#,##0 2 6 2 3" xfId="93"/>
    <cellStyle name="#,##0 2 6 3" xfId="94"/>
    <cellStyle name="#,##0 2 6 3 2" xfId="95"/>
    <cellStyle name="#,##0 2 6 3 2 2" xfId="96"/>
    <cellStyle name="#,##0 2 6 3 3" xfId="97"/>
    <cellStyle name="#,##0 2 6 4" xfId="98"/>
    <cellStyle name="#,##0 2 6 4 2" xfId="99"/>
    <cellStyle name="#,##0 2 6 4 2 2" xfId="100"/>
    <cellStyle name="#,##0 2 6 4 3" xfId="101"/>
    <cellStyle name="#,##0 2 6 5" xfId="102"/>
    <cellStyle name="#,##0 2 6 5 2" xfId="103"/>
    <cellStyle name="#,##0 2 6 6" xfId="104"/>
    <cellStyle name="#,##0 2 7" xfId="105"/>
    <cellStyle name="#,##0 2 7 2" xfId="106"/>
    <cellStyle name="#,##0 2 7 2 2" xfId="107"/>
    <cellStyle name="#,##0 2 7 2 2 2" xfId="108"/>
    <cellStyle name="#,##0 2 7 2 3" xfId="109"/>
    <cellStyle name="#,##0 2 7 3" xfId="110"/>
    <cellStyle name="#,##0 2 7 3 2" xfId="111"/>
    <cellStyle name="#,##0 2 7 3 2 2" xfId="112"/>
    <cellStyle name="#,##0 2 7 3 3" xfId="113"/>
    <cellStyle name="#,##0 2 7 4" xfId="114"/>
    <cellStyle name="#,##0 2 7 4 2" xfId="115"/>
    <cellStyle name="#,##0 2 7 4 2 2" xfId="116"/>
    <cellStyle name="#,##0 2 7 4 3" xfId="117"/>
    <cellStyle name="#,##0 2 7 5" xfId="118"/>
    <cellStyle name="#,##0 2 7 5 2" xfId="119"/>
    <cellStyle name="#,##0 2 7 6" xfId="120"/>
    <cellStyle name="#,##0 2 8" xfId="121"/>
    <cellStyle name="#,##0 2 8 2" xfId="122"/>
    <cellStyle name="#,##0 2 9" xfId="123"/>
    <cellStyle name="#,##0 3" xfId="124"/>
    <cellStyle name="#,##0 3 2" xfId="125"/>
    <cellStyle name="#,##0 3 2 2" xfId="126"/>
    <cellStyle name="#,##0 3 2 2 2" xfId="127"/>
    <cellStyle name="#,##0 3 2 2 2 2" xfId="128"/>
    <cellStyle name="#,##0 3 2 2 3" xfId="129"/>
    <cellStyle name="#,##0 3 2 3" xfId="130"/>
    <cellStyle name="#,##0 3 2 3 2" xfId="131"/>
    <cellStyle name="#,##0 3 2 3 2 2" xfId="132"/>
    <cellStyle name="#,##0 3 2 3 3" xfId="133"/>
    <cellStyle name="#,##0 3 2 4" xfId="134"/>
    <cellStyle name="#,##0 3 2 4 2" xfId="135"/>
    <cellStyle name="#,##0 3 2 4 2 2" xfId="136"/>
    <cellStyle name="#,##0 3 2 4 3" xfId="137"/>
    <cellStyle name="#,##0 3 2 5" xfId="138"/>
    <cellStyle name="#,##0 3 2 5 2" xfId="139"/>
    <cellStyle name="#,##0 3 2 6" xfId="140"/>
    <cellStyle name="#,##0 3 3" xfId="141"/>
    <cellStyle name="#,##0 3 3 2" xfId="142"/>
    <cellStyle name="#,##0 3 3 2 2" xfId="143"/>
    <cellStyle name="#,##0 3 3 2 2 2" xfId="144"/>
    <cellStyle name="#,##0 3 3 2 3" xfId="145"/>
    <cellStyle name="#,##0 3 3 3" xfId="146"/>
    <cellStyle name="#,##0 3 3 3 2" xfId="147"/>
    <cellStyle name="#,##0 3 3 3 2 2" xfId="148"/>
    <cellStyle name="#,##0 3 3 3 3" xfId="149"/>
    <cellStyle name="#,##0 3 3 4" xfId="150"/>
    <cellStyle name="#,##0 3 3 4 2" xfId="151"/>
    <cellStyle name="#,##0 3 3 4 2 2" xfId="152"/>
    <cellStyle name="#,##0 3 3 4 3" xfId="153"/>
    <cellStyle name="#,##0 3 3 5" xfId="154"/>
    <cellStyle name="#,##0 3 3 5 2" xfId="155"/>
    <cellStyle name="#,##0 3 3 6" xfId="156"/>
    <cellStyle name="#,##0 3 4" xfId="157"/>
    <cellStyle name="#,##0 3 4 2" xfId="158"/>
    <cellStyle name="#,##0 3 4 2 2" xfId="159"/>
    <cellStyle name="#,##0 3 4 2 2 2" xfId="160"/>
    <cellStyle name="#,##0 3 4 2 3" xfId="161"/>
    <cellStyle name="#,##0 3 4 3" xfId="162"/>
    <cellStyle name="#,##0 3 4 3 2" xfId="163"/>
    <cellStyle name="#,##0 3 4 3 2 2" xfId="164"/>
    <cellStyle name="#,##0 3 4 3 3" xfId="165"/>
    <cellStyle name="#,##0 3 4 4" xfId="166"/>
    <cellStyle name="#,##0 3 4 4 2" xfId="167"/>
    <cellStyle name="#,##0 3 4 4 2 2" xfId="168"/>
    <cellStyle name="#,##0 3 4 4 3" xfId="169"/>
    <cellStyle name="#,##0 3 4 5" xfId="170"/>
    <cellStyle name="#,##0 3 4 5 2" xfId="171"/>
    <cellStyle name="#,##0 3 4 6" xfId="172"/>
    <cellStyle name="#,##0 3 5" xfId="173"/>
    <cellStyle name="#,##0 3 5 2" xfId="174"/>
    <cellStyle name="#,##0 3 5 2 2" xfId="175"/>
    <cellStyle name="#,##0 3 5 2 2 2" xfId="176"/>
    <cellStyle name="#,##0 3 5 2 3" xfId="177"/>
    <cellStyle name="#,##0 3 5 3" xfId="178"/>
    <cellStyle name="#,##0 3 5 3 2" xfId="179"/>
    <cellStyle name="#,##0 3 5 3 2 2" xfId="180"/>
    <cellStyle name="#,##0 3 5 3 3" xfId="181"/>
    <cellStyle name="#,##0 3 5 4" xfId="182"/>
    <cellStyle name="#,##0 3 5 4 2" xfId="183"/>
    <cellStyle name="#,##0 3 5 4 2 2" xfId="184"/>
    <cellStyle name="#,##0 3 5 4 3" xfId="185"/>
    <cellStyle name="#,##0 3 5 5" xfId="186"/>
    <cellStyle name="#,##0 3 5 5 2" xfId="187"/>
    <cellStyle name="#,##0 3 5 6" xfId="188"/>
    <cellStyle name="#,##0 3 6" xfId="189"/>
    <cellStyle name="#,##0 3 6 2" xfId="190"/>
    <cellStyle name="#,##0 3 6 2 2" xfId="191"/>
    <cellStyle name="#,##0 3 6 2 2 2" xfId="192"/>
    <cellStyle name="#,##0 3 6 2 3" xfId="193"/>
    <cellStyle name="#,##0 3 6 3" xfId="194"/>
    <cellStyle name="#,##0 3 6 3 2" xfId="195"/>
    <cellStyle name="#,##0 3 6 3 2 2" xfId="196"/>
    <cellStyle name="#,##0 3 6 3 3" xfId="197"/>
    <cellStyle name="#,##0 3 6 4" xfId="198"/>
    <cellStyle name="#,##0 3 6 4 2" xfId="199"/>
    <cellStyle name="#,##0 3 6 4 2 2" xfId="200"/>
    <cellStyle name="#,##0 3 6 4 3" xfId="201"/>
    <cellStyle name="#,##0 3 6 5" xfId="202"/>
    <cellStyle name="#,##0 3 6 5 2" xfId="203"/>
    <cellStyle name="#,##0 3 6 6" xfId="204"/>
    <cellStyle name="#,##0 3 7" xfId="205"/>
    <cellStyle name="#,##0 3 7 2" xfId="206"/>
    <cellStyle name="#,##0 3 8" xfId="207"/>
    <cellStyle name="#,##0 4" xfId="208"/>
    <cellStyle name="#,##0 4 2" xfId="209"/>
    <cellStyle name="#,##0 4 2 2" xfId="210"/>
    <cellStyle name="#,##0 4 2 2 2" xfId="211"/>
    <cellStyle name="#,##0 4 2 3" xfId="212"/>
    <cellStyle name="#,##0 4 3" xfId="213"/>
    <cellStyle name="#,##0 4 3 2" xfId="214"/>
    <cellStyle name="#,##0 4 3 2 2" xfId="215"/>
    <cellStyle name="#,##0 4 3 3" xfId="216"/>
    <cellStyle name="#,##0 4 4" xfId="217"/>
    <cellStyle name="#,##0 4 4 2" xfId="218"/>
    <cellStyle name="#,##0 4 4 2 2" xfId="219"/>
    <cellStyle name="#,##0 4 4 3" xfId="220"/>
    <cellStyle name="#,##0 4 5" xfId="221"/>
    <cellStyle name="#,##0 4 5 2" xfId="222"/>
    <cellStyle name="#,##0 4 6" xfId="223"/>
    <cellStyle name="#,##0 5" xfId="224"/>
    <cellStyle name="#,##0 5 2" xfId="225"/>
    <cellStyle name="#,##0 5 2 2" xfId="226"/>
    <cellStyle name="#,##0 5 2 2 2" xfId="227"/>
    <cellStyle name="#,##0 5 2 3" xfId="228"/>
    <cellStyle name="#,##0 5 3" xfId="229"/>
    <cellStyle name="#,##0 5 3 2" xfId="230"/>
    <cellStyle name="#,##0 5 3 2 2" xfId="231"/>
    <cellStyle name="#,##0 5 3 3" xfId="232"/>
    <cellStyle name="#,##0 5 4" xfId="233"/>
    <cellStyle name="#,##0 5 4 2" xfId="234"/>
    <cellStyle name="#,##0 5 4 2 2" xfId="235"/>
    <cellStyle name="#,##0 5 4 3" xfId="236"/>
    <cellStyle name="#,##0 5 5" xfId="237"/>
    <cellStyle name="#,##0 5 5 2" xfId="238"/>
    <cellStyle name="#,##0 5 6" xfId="239"/>
    <cellStyle name="#,##0 6" xfId="240"/>
    <cellStyle name="#,##0 6 2" xfId="241"/>
    <cellStyle name="#,##0 6 2 2" xfId="242"/>
    <cellStyle name="#,##0 6 2 2 2" xfId="243"/>
    <cellStyle name="#,##0 6 2 3" xfId="244"/>
    <cellStyle name="#,##0 6 3" xfId="245"/>
    <cellStyle name="#,##0 6 3 2" xfId="246"/>
    <cellStyle name="#,##0 6 3 2 2" xfId="247"/>
    <cellStyle name="#,##0 6 3 3" xfId="248"/>
    <cellStyle name="#,##0 6 4" xfId="249"/>
    <cellStyle name="#,##0 6 4 2" xfId="250"/>
    <cellStyle name="#,##0 6 4 2 2" xfId="251"/>
    <cellStyle name="#,##0 6 4 3" xfId="252"/>
    <cellStyle name="#,##0 6 5" xfId="253"/>
    <cellStyle name="#,##0 6 5 2" xfId="254"/>
    <cellStyle name="#,##0 6 6" xfId="255"/>
    <cellStyle name="#,##0 7" xfId="256"/>
    <cellStyle name="#,##0 7 2" xfId="257"/>
    <cellStyle name="#,##0 7 2 2" xfId="258"/>
    <cellStyle name="#,##0 7 2 2 2" xfId="259"/>
    <cellStyle name="#,##0 7 2 3" xfId="260"/>
    <cellStyle name="#,##0 7 3" xfId="261"/>
    <cellStyle name="#,##0 7 3 2" xfId="262"/>
    <cellStyle name="#,##0 7 3 2 2" xfId="263"/>
    <cellStyle name="#,##0 7 3 3" xfId="264"/>
    <cellStyle name="#,##0 7 4" xfId="265"/>
    <cellStyle name="#,##0 7 4 2" xfId="266"/>
    <cellStyle name="#,##0 7 4 2 2" xfId="267"/>
    <cellStyle name="#,##0 7 4 3" xfId="268"/>
    <cellStyle name="#,##0 7 5" xfId="269"/>
    <cellStyle name="#,##0 7 5 2" xfId="270"/>
    <cellStyle name="#,##0 7 6" xfId="271"/>
    <cellStyle name="#,##0 8" xfId="272"/>
    <cellStyle name="#,##0 8 2" xfId="273"/>
    <cellStyle name="#,##0 8 2 2" xfId="274"/>
    <cellStyle name="#,##0 8 3" xfId="275"/>
    <cellStyle name="#,##0 9" xfId="276"/>
    <cellStyle name="#,##0 9 2" xfId="277"/>
    <cellStyle name="#,##0.0" xfId="278"/>
    <cellStyle name="#,##0.0 2" xfId="279"/>
    <cellStyle name="#,##0.00" xfId="280"/>
    <cellStyle name="#,##0.000" xfId="281"/>
    <cellStyle name="#,##0_03감시정보설계" xfId="282"/>
    <cellStyle name="#_03감시정보설계" xfId="283"/>
    <cellStyle name="#_04-1936" xfId="284"/>
    <cellStyle name="#_04한전설계" xfId="285"/>
    <cellStyle name="#_2000설계서최종" xfId="286"/>
    <cellStyle name="#_2000설계서최종_공사비산출내역" xfId="287"/>
    <cellStyle name="#_2000설계서최종_설계서" xfId="288"/>
    <cellStyle name="#_cost9702 (2)_계통도 (2)_계통도 " xfId="289"/>
    <cellStyle name="#_cost9702 (2)_계통도 (2)_계통도 _(@클릭 pc방)준공자료" xfId="290"/>
    <cellStyle name="#_cost9702 (2)_계통도 (2)_계통도 _(@클릭 pc방)준공자료_16준공자료(데이콤 중앙국사 ~ 한빛은행)" xfId="291"/>
    <cellStyle name="#_cost9702 (2)_계통도 (2)_계통도 _개통자료((주)모인텍)" xfId="292"/>
    <cellStyle name="#_cost9702 (2)_계통도 (2)_계통도 _개통자료((주)모인텍)_개통자료(STI 남가좌 ~ STI 홍은설악)" xfId="293"/>
    <cellStyle name="#_cost9702 (2)_계통도 (2)_계통도 _개통자료(STI북아현-STI북아현3)" xfId="294"/>
    <cellStyle name="#_cost9702 (2)_계통도 (2)_계통도 _개통자료(STI북아현-STI북아현3)_개통자료(STI 남가좌 ~ STI 홍은설악)" xfId="295"/>
    <cellStyle name="#_cost9702 (2)_계통도 (2)_계통도 _기별총괄" xfId="296"/>
    <cellStyle name="#_cost9702 (2)_계통도 (2)_계통도 _신세기11차추가(함체)" xfId="297"/>
    <cellStyle name="#_cost9702 (2)_공사비예산서 (2)_계통도 " xfId="298"/>
    <cellStyle name="#_cost9702 (2)_공사비예산서 (2)_계통도 _(@클릭 pc방)준공자료" xfId="299"/>
    <cellStyle name="#_cost9702 (2)_공사비예산서 (2)_계통도 _(@클릭 pc방)준공자료_16준공자료(데이콤 중앙국사 ~ 한빛은행)" xfId="300"/>
    <cellStyle name="#_cost9702 (2)_공사비예산서 (2)_계통도 _개통자료((주)모인텍)" xfId="301"/>
    <cellStyle name="#_cost9702 (2)_공사비예산서 (2)_계통도 _개통자료((주)모인텍)_개통자료(STI 남가좌 ~ STI 홍은설악)" xfId="302"/>
    <cellStyle name="#_cost9702 (2)_공사비예산서 (2)_계통도 _개통자료(STI북아현-STI북아현3)" xfId="303"/>
    <cellStyle name="#_cost9702 (2)_공사비예산서 (2)_계통도 _개통자료(STI북아현-STI북아현3)_개통자료(STI 남가좌 ~ STI 홍은설악)" xfId="304"/>
    <cellStyle name="#_cost9702 (2)_공사비예산서 (2)_계통도 _기별총괄" xfId="305"/>
    <cellStyle name="#_cost9702 (2)_공사비예산서 (2)_계통도 _신세기11차추가(함체)" xfId="306"/>
    <cellStyle name="#_cost9702 (2)_공사비예산서_계통도 " xfId="307"/>
    <cellStyle name="#_cost9702 (2)_공사비예산서_계통도 _(@클릭 pc방)준공자료" xfId="308"/>
    <cellStyle name="#_cost9702 (2)_공사비예산서_계통도 _(@클릭 pc방)준공자료_16준공자료(데이콤 중앙국사 ~ 한빛은행)" xfId="309"/>
    <cellStyle name="#_cost9702 (2)_공사비예산서_계통도 _개통자료((주)모인텍)" xfId="310"/>
    <cellStyle name="#_cost9702 (2)_공사비예산서_계통도 _개통자료((주)모인텍)_개통자료(STI 남가좌 ~ STI 홍은설악)" xfId="311"/>
    <cellStyle name="#_cost9702 (2)_공사비예산서_계통도 _개통자료(STI북아현-STI북아현3)" xfId="312"/>
    <cellStyle name="#_cost9702 (2)_공사비예산서_계통도 _개통자료(STI북아현-STI북아현3)_개통자료(STI 남가좌 ~ STI 홍은설악)" xfId="313"/>
    <cellStyle name="#_cost9702 (2)_공사비예산서_계통도 _기별총괄" xfId="314"/>
    <cellStyle name="#_cost9702 (2)_공사비예산서_계통도 _신세기11차추가(함체)" xfId="315"/>
    <cellStyle name="#_cost9702 (2)_예정공정표 (2)_계통도 " xfId="316"/>
    <cellStyle name="#_cost9702 (2)_예정공정표 (2)_계통도 _(@클릭 pc방)준공자료" xfId="317"/>
    <cellStyle name="#_cost9702 (2)_예정공정표 (2)_계통도 _(@클릭 pc방)준공자료_16준공자료(데이콤 중앙국사 ~ 한빛은행)" xfId="318"/>
    <cellStyle name="#_cost9702 (2)_예정공정표 (2)_계통도 _개통자료((주)모인텍)" xfId="319"/>
    <cellStyle name="#_cost9702 (2)_예정공정표 (2)_계통도 _개통자료((주)모인텍)_개통자료(STI 남가좌 ~ STI 홍은설악)" xfId="320"/>
    <cellStyle name="#_cost9702 (2)_예정공정표 (2)_계통도 _개통자료(STI북아현-STI북아현3)" xfId="321"/>
    <cellStyle name="#_cost9702 (2)_예정공정표 (2)_계통도 _개통자료(STI북아현-STI북아현3)_개통자료(STI 남가좌 ~ STI 홍은설악)" xfId="322"/>
    <cellStyle name="#_cost9702 (2)_예정공정표 (2)_계통도 _기별총괄" xfId="323"/>
    <cellStyle name="#_cost9702 (2)_예정공정표 (2)_계통도 _신세기11차추가(함체)" xfId="324"/>
    <cellStyle name="#_cost9702 (2)_주요자재_계통도 " xfId="325"/>
    <cellStyle name="#_cost9702 (2)_주요자재_계통도 _(@클릭 pc방)준공자료" xfId="326"/>
    <cellStyle name="#_cost9702 (2)_주요자재_계통도 _(@클릭 pc방)준공자료_16준공자료(데이콤 중앙국사 ~ 한빛은행)" xfId="327"/>
    <cellStyle name="#_cost9702 (2)_주요자재_계통도 _개통자료((주)모인텍)" xfId="328"/>
    <cellStyle name="#_cost9702 (2)_주요자재_계통도 _개통자료((주)모인텍)_개통자료(STI 남가좌 ~ STI 홍은설악)" xfId="329"/>
    <cellStyle name="#_cost9702 (2)_주요자재_계통도 _개통자료(STI북아현-STI북아현3)" xfId="330"/>
    <cellStyle name="#_cost9702 (2)_주요자재_계통도 _개통자료(STI북아현-STI북아현3)_개통자료(STI 남가좌 ~ STI 홍은설악)" xfId="331"/>
    <cellStyle name="#_cost9702 (2)_주요자재_계통도 _기별총괄" xfId="332"/>
    <cellStyle name="#_cost9702 (2)_주요자재_계통도 _신세기11차추가(함체)" xfId="333"/>
    <cellStyle name="#_cost9702 (2)_품셈 " xfId="334"/>
    <cellStyle name="#_cost9702 (2)_품셈 _세부시행계획서(안동)" xfId="335"/>
    <cellStyle name="#_cost9702 (2)_품셈 _세부시행계획서(안동)_용역비 산출내역서" xfId="336"/>
    <cellStyle name="#_cost9702 (2)_품셈 _세부시행계획서(안동)_용역비 산출내역서_설비조사 용역비 산출내역" xfId="337"/>
    <cellStyle name="#_cost9702 (2)_품셈 _세부시행계획서(안동)_용역비 산출내역서_용역비 산출내역서(설비조사)" xfId="338"/>
    <cellStyle name="#_cost9702 (2)_품셈 _세부시행계획서(안동)_용역비 산출내역서_용역비산출내역(설비조사)" xfId="339"/>
    <cellStyle name="#_cost9702 (2)_품셈 _용역비 산출내역서" xfId="340"/>
    <cellStyle name="#_cost9702 (2)_품셈 _용역비 산출내역서_설비조사 용역비 산출내역" xfId="341"/>
    <cellStyle name="#_cost9702 (2)_품셈 _용역비 산출내역서_용역비 산출내역서(설비조사)" xfId="342"/>
    <cellStyle name="#_cost9702 (2)_품셈 _용역비 산출내역서_용역비산출내역(설비조사)" xfId="343"/>
    <cellStyle name="#_cost9702 (2)_품셈 _파워콤일지(01.30)" xfId="344"/>
    <cellStyle name="#_cost9702 (2)_품셈 _파워콤일지(01.30)_용역비 산출내역서" xfId="345"/>
    <cellStyle name="#_cost9702 (2)_품셈 _파워콤일지(01.30)_용역비 산출내역서_설비조사 용역비 산출내역" xfId="346"/>
    <cellStyle name="#_cost9702 (2)_품셈 _파워콤일지(01.30)_용역비 산출내역서_용역비 산출내역서(설비조사)" xfId="347"/>
    <cellStyle name="#_cost9702 (2)_품셈 _파워콤일지(01.30)_용역비 산출내역서_용역비산출내역(설비조사)" xfId="348"/>
    <cellStyle name="#_cost9702 (2)_품셈 _해운대기별(광)" xfId="349"/>
    <cellStyle name="#_cost9702 (2)_품셈 _해운대기별(광)_세부시행계획서(안동)" xfId="350"/>
    <cellStyle name="#_cost9702 (2)_품셈 _해운대기별(광)_세부시행계획서(안동)_용역비 산출내역서" xfId="351"/>
    <cellStyle name="#_cost9702 (2)_품셈 _해운대기별(광)_세부시행계획서(안동)_용역비 산출내역서_설비조사 용역비 산출내역" xfId="352"/>
    <cellStyle name="#_cost9702 (2)_품셈 _해운대기별(광)_세부시행계획서(안동)_용역비 산출내역서_용역비 산출내역서(설비조사)" xfId="353"/>
    <cellStyle name="#_cost9702 (2)_품셈 _해운대기별(광)_세부시행계획서(안동)_용역비 산출내역서_용역비산출내역(설비조사)" xfId="354"/>
    <cellStyle name="#_cost9702 (2)_품셈 _해운대기별(광)_용역비 산출내역서" xfId="355"/>
    <cellStyle name="#_cost9702 (2)_품셈 _해운대기별(광)_용역비 산출내역서_설비조사 용역비 산출내역" xfId="356"/>
    <cellStyle name="#_cost9702 (2)_품셈 _해운대기별(광)_용역비 산출내역서_용역비 산출내역서(설비조사)" xfId="357"/>
    <cellStyle name="#_cost9702 (2)_품셈 _해운대기별(광)_용역비 산출내역서_용역비산출내역(설비조사)" xfId="358"/>
    <cellStyle name="#_cost9702 (2)_품셈 _해운대기별(광)_파워콤일지(01.30)" xfId="359"/>
    <cellStyle name="#_cost9702 (2)_품셈 _해운대기별(광)_파워콤일지(01.30)_용역비 산출내역서" xfId="360"/>
    <cellStyle name="#_cost9702 (2)_품셈 _해운대기별(광)_파워콤일지(01.30)_용역비 산출내역서_설비조사 용역비 산출내역" xfId="361"/>
    <cellStyle name="#_cost9702 (2)_품셈 _해운대기별(광)_파워콤일지(01.30)_용역비 산출내역서_용역비 산출내역서(설비조사)" xfId="362"/>
    <cellStyle name="#_cost9702 (2)_품셈 _해운대기별(광)_파워콤일지(01.30)_용역비 산출내역서_용역비산출내역(설비조사)" xfId="363"/>
    <cellStyle name="#_GANIGOSA" xfId="364"/>
    <cellStyle name="#_KT도봉지점개보수전기공사(사급자재)" xfId="365"/>
    <cellStyle name="#_Module1" xfId="366"/>
    <cellStyle name="#_Module1_2004의정부PCM보강최종" xfId="367"/>
    <cellStyle name="#_Module1_광전송장치(전력계통)" xfId="368"/>
    <cellStyle name="#_Module1_신서산자통신고" xfId="369"/>
    <cellStyle name="#_Module1_신시흥관련광단국PITR" xfId="370"/>
    <cellStyle name="#_Module1_신안성CCTV시설공사" xfId="371"/>
    <cellStyle name="#_Module1_울주지통(부산)" xfId="372"/>
    <cellStyle name="#_Module2" xfId="373"/>
    <cellStyle name="#_Module2_1" xfId="374"/>
    <cellStyle name="#_Module2_1_2004의정부PCM보강최종" xfId="375"/>
    <cellStyle name="#_Module2_1_광전송장치(전력계통)" xfId="376"/>
    <cellStyle name="#_Module2_1_신서산자통신고" xfId="377"/>
    <cellStyle name="#_Module2_1_신시흥관련광단국PITR" xfId="378"/>
    <cellStyle name="#_Module2_1_신안성CCTV시설공사" xfId="379"/>
    <cellStyle name="#_Module2_1_울주지통(부산)" xfId="380"/>
    <cellStyle name="#_Module2_2004의정부PCM보강최종" xfId="381"/>
    <cellStyle name="#_Module2_광전송장치(전력계통)" xfId="382"/>
    <cellStyle name="#_Module2_신서산자통신고" xfId="383"/>
    <cellStyle name="#_Module2_신시흥관련광단국PITR" xfId="384"/>
    <cellStyle name="#_Module2_신안성CCTV시설공사" xfId="385"/>
    <cellStyle name="#_Module2_울주지통(부산)" xfId="386"/>
    <cellStyle name="#_간이공사설계서" xfId="387"/>
    <cellStyle name="#_경남지사 PCPRT교체자료작성" xfId="388"/>
    <cellStyle name="#_경남지사 PC현황관리" xfId="389"/>
    <cellStyle name="#_경남지사 전체pc현황" xfId="390"/>
    <cellStyle name="#_경안천주차장cctv설비_1205" xfId="391"/>
    <cellStyle name="#_공사비 산출 적용근거" xfId="392"/>
    <cellStyle name="#_공사비산출내역" xfId="393"/>
    <cellStyle name="#_공사설계서" xfId="394"/>
    <cellStyle name="#_김천측량" xfId="395"/>
    <cellStyle name="#_남대구_간이공사설계서" xfId="396"/>
    <cellStyle name="#_노임단가" xfId="397"/>
    <cellStyle name="#_노임단가(2002하반기)" xfId="398"/>
    <cellStyle name="#_동해세관~묵호동해항 기별명세서" xfId="399"/>
    <cellStyle name="#_목차 " xfId="400"/>
    <cellStyle name="#_북포항-간이공사설계서" xfId="401"/>
    <cellStyle name="#_사급자재구매내역" xfId="402"/>
    <cellStyle name="#_설계내역서(용인))" xfId="403"/>
    <cellStyle name="#_설계명세서" xfId="404"/>
    <cellStyle name="#_설계명세서_동서울~신안성~신용인 PITR 시설공사" xfId="405"/>
    <cellStyle name="#_설계서" xfId="406"/>
    <cellStyle name="#_설계서결재" xfId="407"/>
    <cellStyle name="#_설계서결재_공사비산출내역" xfId="408"/>
    <cellStyle name="#_설계서결재_설계서" xfId="409"/>
    <cellStyle name="#_설계서및소요물자명세" xfId="410"/>
    <cellStyle name="#_신서산자통신고" xfId="411"/>
    <cellStyle name="#_신태백통신공사 설계서" xfId="412"/>
    <cellStyle name="#_실적원가" xfId="413"/>
    <cellStyle name="#_실적원가_KT도봉지점개보수전기공사(사급자재)" xfId="414"/>
    <cellStyle name="#_실적원가_전기내역서 표지1" xfId="415"/>
    <cellStyle name="#_예정공정표_계통도 " xfId="416"/>
    <cellStyle name="#_예정공정표_계통도 _(@클릭 pc방)준공자료" xfId="417"/>
    <cellStyle name="#_예정공정표_계통도 _(@클릭 pc방)준공자료_16준공자료(데이콤 중앙국사 ~ 한빛은행)" xfId="418"/>
    <cellStyle name="#_예정공정표_계통도 _개통자료((주)모인텍)" xfId="419"/>
    <cellStyle name="#_예정공정표_계통도 _개통자료((주)모인텍)_개통자료(STI 남가좌 ~ STI 홍은설악)" xfId="420"/>
    <cellStyle name="#_예정공정표_계통도 _개통자료(STI북아현-STI북아현3)" xfId="421"/>
    <cellStyle name="#_예정공정표_계통도 _개통자료(STI북아현-STI북아현3)_개통자료(STI 남가좌 ~ STI 홍은설악)" xfId="422"/>
    <cellStyle name="#_예정공정표_계통도 _기별총괄" xfId="423"/>
    <cellStyle name="#_예정공정표_계통도 _신세기11차추가(함체)" xfId="424"/>
    <cellStyle name="#_예정공정표_품셈 " xfId="425"/>
    <cellStyle name="#_용인시 통합방범시스템구축사업(안)" xfId="426"/>
    <cellStyle name="#_울주지통(부산)" xfId="427"/>
    <cellStyle name="#_일반원가" xfId="428"/>
    <cellStyle name="#_일반원가_KT도봉지점개보수전기공사(사급자재)" xfId="429"/>
    <cellStyle name="#_일반원가_전기내역서 표지1" xfId="430"/>
    <cellStyle name="#_자통신고" xfId="431"/>
    <cellStyle name="#_자통신고(산청~의령)" xfId="432"/>
    <cellStyle name="#_전기내역서 표지1" xfId="433"/>
    <cellStyle name="#_참고_간이공사설계서" xfId="434"/>
    <cellStyle name="#_참고_간이공사설계서_" xfId="435"/>
    <cellStyle name="#_콘헐기" xfId="436"/>
    <cellStyle name="#_품셈 " xfId="437"/>
    <cellStyle name="#_품셈 _정산기별(부안)" xfId="438"/>
    <cellStyle name="#_품셈 _정산기별(삼례)" xfId="439"/>
    <cellStyle name="#_품셈 _정산기별(진안)" xfId="440"/>
    <cellStyle name="#_품셈 _정산기별(진안-3)" xfId="441"/>
    <cellStyle name="#_품셈_계통도 " xfId="442"/>
    <cellStyle name="#_품셈_계통도 _(@클릭 pc방)준공자료" xfId="443"/>
    <cellStyle name="#_품셈_계통도 _(@클릭 pc방)준공자료_16준공자료(데이콤 중앙국사 ~ 한빛은행)" xfId="444"/>
    <cellStyle name="#_품셈_계통도 _개통자료((주)모인텍)" xfId="445"/>
    <cellStyle name="#_품셈_계통도 _개통자료((주)모인텍)_개통자료(STI 남가좌 ~ STI 홍은설악)" xfId="446"/>
    <cellStyle name="#_품셈_계통도 _개통자료(STI북아현-STI북아현3)" xfId="447"/>
    <cellStyle name="#_품셈_계통도 _개통자료(STI북아현-STI북아현3)_개통자료(STI 남가좌 ~ STI 홍은설악)" xfId="448"/>
    <cellStyle name="#_품셈_계통도 _기별총괄" xfId="449"/>
    <cellStyle name="#_품셈_계통도 _신세기11차추가(함체)" xfId="450"/>
    <cellStyle name="#_품셈표CR" xfId="451"/>
    <cellStyle name="#_한전설계" xfId="452"/>
    <cellStyle name="$" xfId="453"/>
    <cellStyle name="_x0004__x0004__x0019__x001b__x0004_$_x0010__x0010__x0008__x0001_" xfId="454"/>
    <cellStyle name="$_0008금감원통합감독검사정보시스템" xfId="455"/>
    <cellStyle name="$_0009김포공항LED교체공사(광일)" xfId="456"/>
    <cellStyle name="$_0011KIST소각설비제작설치" xfId="457"/>
    <cellStyle name="$_0011긴급전화기정산(99년형광일)" xfId="458"/>
    <cellStyle name="$_0011부산종합경기장전광판" xfId="459"/>
    <cellStyle name="$_0012문화유적지표석제작설치" xfId="460"/>
    <cellStyle name="$_0102국제조명신공항분수조명" xfId="461"/>
    <cellStyle name="$_0103회전식현수막게시대제작설치" xfId="462"/>
    <cellStyle name="$_0104포항시침출수처리시스템" xfId="463"/>
    <cellStyle name="$_0105담배자판기개조원가" xfId="464"/>
    <cellStyle name="$_0106LG인버터냉난방기제작-1" xfId="465"/>
    <cellStyle name="$_0107광전송장비구매설치" xfId="466"/>
    <cellStyle name="$_0107도공IBS설비SW부문(참조)" xfId="467"/>
    <cellStyle name="$_0107문화재복원용목재-8월6일" xfId="468"/>
    <cellStyle name="$_0107포천영중수배전반(제조,설치)" xfId="469"/>
    <cellStyle name="$_0108농기반미곡건조기제작설치" xfId="470"/>
    <cellStyle name="$_0108담배인삼공사영업춘추복" xfId="471"/>
    <cellStyle name="$_0108한국전기교통-LED교통신호등((원본))" xfId="472"/>
    <cellStyle name="$_0111해양수산부등명기제작" xfId="473"/>
    <cellStyle name="$_0111핸디소프트-전자표준문서시스템" xfId="474"/>
    <cellStyle name="$_0112금감원사무자동화시스템" xfId="475"/>
    <cellStyle name="$_0112수도권매립지SW원가" xfId="476"/>
    <cellStyle name="$_0112중고원-HRD종합정보망구축(完)" xfId="477"/>
    <cellStyle name="$_0201종합예술회관의자제작설치-1" xfId="478"/>
    <cellStyle name="$_0202마사회근무복" xfId="479"/>
    <cellStyle name="$_0202부경교재-승강칠판" xfId="480"/>
    <cellStyle name="$_0204한국석묘납골함-1규격" xfId="481"/>
    <cellStyle name="$_0206금감원금융정보교환망재구축" xfId="482"/>
    <cellStyle name="$_0206정통부수납장표기기제작설치" xfId="483"/>
    <cellStyle name="$_0207담배인삼공사-담요" xfId="484"/>
    <cellStyle name="$_0208레비텍-다층여과기설계변경" xfId="485"/>
    <cellStyle name="$_0209이산화염소발생기-설치(50K)" xfId="486"/>
    <cellStyle name="$_0210현대정보기술-TD이중계" xfId="487"/>
    <cellStyle name="$_0211조달청-#1대북지원사업정산(1월7일)" xfId="488"/>
    <cellStyle name="$_0212금감원-법규정보시스템(完)" xfId="489"/>
    <cellStyle name="$_0301교통방송-CCTV유지보수" xfId="490"/>
    <cellStyle name="$_0302인천경찰청-무인단속기위탁관리" xfId="491"/>
    <cellStyle name="$_0302조달청-대북지원2차(안성연)" xfId="492"/>
    <cellStyle name="$_0302조달청-대북지원2차(최수현)" xfId="493"/>
    <cellStyle name="$_0302표준문서-쌍용정보통신(신)" xfId="494"/>
    <cellStyle name="$_0304소프트파워-정부표준전자문서시스템" xfId="495"/>
    <cellStyle name="$_0304소프트파워-정부표준전자문서시스템(完)" xfId="496"/>
    <cellStyle name="$_0304철도청-주변환장치-1" xfId="497"/>
    <cellStyle name="$_0305금감원-금융통계정보시스템구축(完)" xfId="498"/>
    <cellStyle name="$_0305제낭조합-면범포지" xfId="499"/>
    <cellStyle name="$_0306제낭공업협동조합-면범포지원단(경비까지)" xfId="500"/>
    <cellStyle name="$_0307경찰청-무인교통단속표준SW개발용역(完)" xfId="501"/>
    <cellStyle name="$_0308조달청-#8대북지원사업정산" xfId="502"/>
    <cellStyle name="$_0309두합크린텍-설치원가" xfId="503"/>
    <cellStyle name="$_0309조달청-#9대북지원사업정산" xfId="504"/>
    <cellStyle name="$_0310여주상수도-탈수기(유천ENG)" xfId="505"/>
    <cellStyle name="$_0311대기해양작업시간" xfId="506"/>
    <cellStyle name="$_0311대기해양중형등명기" xfId="507"/>
    <cellStyle name="$_0312국민체육진흥공단-전기부문" xfId="508"/>
    <cellStyle name="$_0312대기해양-중형등명기제작설치" xfId="509"/>
    <cellStyle name="$_0312라이준-칼라아스콘4규격" xfId="510"/>
    <cellStyle name="$_0401집진기프로그램SW개발비산정" xfId="511"/>
    <cellStyle name="$_2001-06조달청신성-한냉지형" xfId="512"/>
    <cellStyle name="$_2002-03경찰대학-졸업식" xfId="513"/>
    <cellStyle name="$_2002-03경찰청-경찰표지장" xfId="514"/>
    <cellStyle name="$_2002-03반디-가로등(열주형)" xfId="515"/>
    <cellStyle name="$_2002-03신화전자-감지기" xfId="516"/>
    <cellStyle name="$_2002-04강원랜드-슬러트머신" xfId="517"/>
    <cellStyle name="$_2002-04메가컴-외주무대" xfId="518"/>
    <cellStyle name="$_2002-04엘지애드-무대" xfId="519"/>
    <cellStyle name="$_2002-05강원랜드-슬러트머신(넥스터)" xfId="520"/>
    <cellStyle name="$_2002-05경기경찰청-냉온수기공사" xfId="521"/>
    <cellStyle name="$_2002-05대통령비서실-카페트" xfId="522"/>
    <cellStyle name="$_2002결과표" xfId="523"/>
    <cellStyle name="$_2002결과표1" xfId="524"/>
    <cellStyle name="$_2003-01정일사-표창5종" xfId="525"/>
    <cellStyle name="$_db진흥" xfId="526"/>
    <cellStyle name="$_Pilot플랜트-계변경" xfId="527"/>
    <cellStyle name="$_Pilot플랜트이전설치-변경최종" xfId="528"/>
    <cellStyle name="$_SE40" xfId="529"/>
    <cellStyle name="$_SW(케이비)" xfId="530"/>
    <cellStyle name="$_간지,목차,페이지,표지" xfId="531"/>
    <cellStyle name="$_강진(내역)" xfId="532"/>
    <cellStyle name="$_강진(내역)-적용" xfId="533"/>
    <cellStyle name="$_강진체육공원" xfId="534"/>
    <cellStyle name="$_견적2" xfId="535"/>
    <cellStyle name="$_경찰청-근무,기동복" xfId="536"/>
    <cellStyle name="$_공사비2001-06" xfId="537"/>
    <cellStyle name="$_공사일반관리비양식" xfId="538"/>
    <cellStyle name="$_기아" xfId="539"/>
    <cellStyle name="$_기초공사" xfId="540"/>
    <cellStyle name="$_네인텍정보기술-회로카드(수현)" xfId="541"/>
    <cellStyle name="$_대기해양노무비" xfId="542"/>
    <cellStyle name="$_대북자재8월분" xfId="543"/>
    <cellStyle name="$_대북자재8월분-1" xfId="544"/>
    <cellStyle name="$_동산용사촌수현(원본)" xfId="545"/>
    <cellStyle name="$_백제군사전시1" xfId="546"/>
    <cellStyle name="$_변경내역1(낙찰적용)" xfId="547"/>
    <cellStyle name="$_설계내역서부여)080117-건아" xfId="548"/>
    <cellStyle name="$_수초제거기(대양기계)" xfId="549"/>
    <cellStyle name="$_시설용역" xfId="550"/>
    <cellStyle name="$_암전정밀실체현미경(수현)" xfId="551"/>
    <cellStyle name="$_오리엔탈" xfId="552"/>
    <cellStyle name="$_원본 - 한국전기교통-개선형신호등 4종" xfId="553"/>
    <cellStyle name="$_일위대가_현장장비(AVI)" xfId="554"/>
    <cellStyle name="$_정산변경" xfId="555"/>
    <cellStyle name="$_제경비율모음" xfId="556"/>
    <cellStyle name="$_제조원가" xfId="557"/>
    <cellStyle name="$_조달청-B판사천강교제작(최종본)" xfId="558"/>
    <cellStyle name="$_조달청-대북지원3차(최수현)" xfId="559"/>
    <cellStyle name="$_조달청-대북지원4차(최수현)" xfId="560"/>
    <cellStyle name="$_조달청-대북지원5차(최수현)" xfId="561"/>
    <cellStyle name="$_조달청-대북지원6차(번호)" xfId="562"/>
    <cellStyle name="$_조달청-대북지원6차(최수현)" xfId="563"/>
    <cellStyle name="$_조달청-대북지원7차(최수현)" xfId="564"/>
    <cellStyle name="$_조달청-대북지원8차(최수현)" xfId="565"/>
    <cellStyle name="$_조달청-대북지원9차(최수현)" xfId="566"/>
    <cellStyle name="$_중앙선관위(투표,개표)" xfId="567"/>
    <cellStyle name="$_중앙선관위(투표,개표)-사본" xfId="568"/>
    <cellStyle name="$_참조6_건아_080522" xfId="569"/>
    <cellStyle name="$_철공가공조립" xfId="570"/>
    <cellStyle name="$_최종-한국전기교통-개선형신호등 4종(공수조정)" xfId="571"/>
    <cellStyle name="$_코솔라-제조원가" xfId="572"/>
    <cellStyle name="$_토지공사-간접비" xfId="573"/>
    <cellStyle name="$_한국도로공사" xfId="574"/>
    <cellStyle name="$_한전내역서-최종" xfId="575"/>
    <cellStyle name="$_합판거푸집" xfId="576"/>
    <cellStyle name="(_x0010_" xfId="577"/>
    <cellStyle name="(##.00)" xfId="578"/>
    <cellStyle name="(##.00) 2" xfId="579"/>
    <cellStyle name="(△콤마)" xfId="580"/>
    <cellStyle name="(1)" xfId="581"/>
    <cellStyle name="(백분율)" xfId="582"/>
    <cellStyle name="(콤마)" xfId="583"/>
    <cellStyle name="(표준)" xfId="584"/>
    <cellStyle name=";;;" xfId="585"/>
    <cellStyle name=";;; 2" xfId="586"/>
    <cellStyle name=";;; 2 2" xfId="587"/>
    <cellStyle name=";;; 2 2 2" xfId="588"/>
    <cellStyle name=";;; 2 3" xfId="589"/>
    <cellStyle name="?" xfId="590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591"/>
    <cellStyle name="?? [0]_????? " xfId="592"/>
    <cellStyle name="??_x000c_둄_x001b__x000d_|?_x0001_?_x0003__x0014__x0007__x0001__x0001_" xfId="593"/>
    <cellStyle name="??_x000c_靖?崧U_x0001_A_x0014_?_x0007__x0001__x0001_" xfId="594"/>
    <cellStyle name="??&amp;O?&amp;H?_x0008__x000f__x0007_?_x0007__x0001__x0001_" xfId="595"/>
    <cellStyle name="??&amp;O?&amp;H?_x0008_??_x0007__x0001__x0001_" xfId="596"/>
    <cellStyle name="??&amp;O?&amp;H?_x0008__x000f__x0007_?_x0007__x0001__x0001_?_x0002_yyyyyyyyyyyyyyy_x0001_(_x0002_c_x0009_????yyyy????_x0007_??????????????????????????           ?????           ?????????_x000d_C:\WINDOWS\COUNTRY.SYS_x000d_??????????????????????????????????????????????????????????????????????????????????????????????" xfId="597"/>
    <cellStyle name="??&amp;O?&amp;H?_x0008__x000f__x0007_?_x0007__x0001__x0001_?_x0002__x0001_(_x0002_c_x0009_????????_x0007_??????????????????????????           ?????           ?????????_x000d_C:\WINDOWS\COUNTRY.SYS_x000d_??????????????????????????????????????????????????????????????????????????????????????????????" xfId="598"/>
    <cellStyle name="??&amp;O?&amp;H?_x0008__x000f__x0007_?_x0007__x0001__x0001__호순이(송파구)_상상어린이__공원_조성공사-계약전" xfId="599"/>
    <cellStyle name="??&amp;쏗?뷐9_x0008__x0011__x0007_?_x0007__x0001__x0001_" xfId="600"/>
    <cellStyle name="??&amp;蟻?縊9_x0008_f_x000a_:_x000b__x0007__x0001__x0001_" xfId="601"/>
    <cellStyle name="???­ [0]_¸ð??¸·" xfId="602"/>
    <cellStyle name="???­_¸ð??¸·" xfId="603"/>
    <cellStyle name="???Ø_¸ð??¸·" xfId="604"/>
    <cellStyle name="??_????? " xfId="605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" xfId="606"/>
    <cellStyle name="?Þ¸¶ [0]_¸ð??¸·" xfId="607"/>
    <cellStyle name="?Þ¸¶_¸ð??¸·" xfId="608"/>
    <cellStyle name="?W?_laroux" xfId="609"/>
    <cellStyle name="?曹%U?&amp;H?_x0008_?s_x000a__x0007__x0001__x0001_" xfId="610"/>
    <cellStyle name="?珠??? " xfId="611"/>
    <cellStyle name="@_laroux" xfId="612"/>
    <cellStyle name="@_laroux_제트베인" xfId="613"/>
    <cellStyle name="@_laroux_제트베인_1" xfId="614"/>
    <cellStyle name="@_laroux_제트베인_1_2009_서울시버스전용설치사업내역서" xfId="615"/>
    <cellStyle name="@_laroux_제트베인_1_2009_서울시버스전용설치사업내역서_2009_서울시버스전용설치사업내역서(수정)" xfId="616"/>
    <cellStyle name="@_laroux_제트베인_1_2009_서울시버스전용설치사업내역서_2009_서울시버스전용설치사업내역서(수정)_심사결과 - 설계내역서(차량방범용)" xfId="617"/>
    <cellStyle name="@_laroux_제트베인_1_2009_서울시버스전용설치사업내역서_2009_서울시버스전용설치사업내역서(수정)_심사결과_-_설계내역서(차량방범용CCTV)-최종" xfId="618"/>
    <cellStyle name="@_laroux_제트베인_1_2009_서울시버스전용설치사업내역서_2009_서울시버스전용설치사업내역서(수정)_연천차량방범설계내역서(도심사양식_최종본)_20090421" xfId="619"/>
    <cellStyle name="@_laroux_제트베인_1_광명_주정차시스템 견적서(한일에스티엠_4억9천)" xfId="620"/>
    <cellStyle name="@_laroux_제트베인_1_광명_주정차시스템 견적서(한일에스티엠_4억9천)_성남시 불법주정차자동_견적서" xfId="621"/>
    <cellStyle name="@_laroux_제트베인_1_광명_주정차시스템 견적서(한일에스티엠_4억9천)_성남시 불법주정차자동_견적서_견적서_ 한일에스티엠" xfId="622"/>
    <cellStyle name="@_laroux_제트베인_1_광명_주정차시스템 견적서(한일에스티엠_수정본)" xfId="623"/>
    <cellStyle name="@_laroux_제트베인_1_광명_주정차시스템 견적서(한일에스티엠_수정본)_성남시 불법주정차자동_견적서" xfId="624"/>
    <cellStyle name="@_laroux_제트베인_1_광명_주정차시스템 견적서(한일에스티엠_수정본)_성남시 불법주정차자동_견적서_견적서_ 한일에스티엠" xfId="625"/>
    <cellStyle name="@_laroux_제트베인_1_마창VMS1EA" xfId="626"/>
    <cellStyle name="@_laroux_제트베인_1_마창VMS1EA_2009_서울시버스전용설치사업내역서" xfId="627"/>
    <cellStyle name="@_laroux_제트베인_1_마창VMS1EA_2009_서울시버스전용설치사업내역서_2009_서울시버스전용설치사업내역서(수정)" xfId="628"/>
    <cellStyle name="@_laroux_제트베인_1_마창VMS1EA_2009_서울시버스전용설치사업내역서_2009_서울시버스전용설치사업내역서(수정)_심사결과 - 설계내역서(차량방범용)" xfId="629"/>
    <cellStyle name="@_laroux_제트베인_1_마창VMS1EA_2009_서울시버스전용설치사업내역서_2009_서울시버스전용설치사업내역서(수정)_심사결과_-_설계내역서(차량방범용CCTV)-최종" xfId="630"/>
    <cellStyle name="@_laroux_제트베인_1_마창VMS1EA_2009_서울시버스전용설치사업내역서_2009_서울시버스전용설치사업내역서(수정)_연천차량방범설계내역서(도심사양식_최종본)_20090421" xfId="631"/>
    <cellStyle name="@_laroux_제트베인_1_마창VMS1EA_광명_주정차시스템 견적서(한일에스티엠_4억9천)" xfId="632"/>
    <cellStyle name="@_laroux_제트베인_1_마창VMS1EA_광명_주정차시스템 견적서(한일에스티엠_4억9천)_성남시 불법주정차자동_견적서" xfId="633"/>
    <cellStyle name="@_laroux_제트베인_1_마창VMS1EA_광명_주정차시스템 견적서(한일에스티엠_4억9천)_성남시 불법주정차자동_견적서_견적서_ 한일에스티엠" xfId="634"/>
    <cellStyle name="@_laroux_제트베인_1_마창VMS1EA_광명_주정차시스템 견적서(한일에스티엠_수정본)" xfId="635"/>
    <cellStyle name="@_laroux_제트베인_1_마창VMS1EA_광명_주정차시스템 견적서(한일에스티엠_수정본)_성남시 불법주정차자동_견적서" xfId="636"/>
    <cellStyle name="@_laroux_제트베인_1_마창VMS1EA_광명_주정차시스템 견적서(한일에스티엠_수정본)_성남시 불법주정차자동_견적서_견적서_ 한일에스티엠" xfId="637"/>
    <cellStyle name="@_laroux_제트베인_1_마창VMS1EA_설계내역서_최종 정덕환" xfId="638"/>
    <cellStyle name="@_laroux_제트베인_1_마창VMS1EA_설계내역서_최종 정덕환_2007서울시 불법주정차 설계변경내역서" xfId="639"/>
    <cellStyle name="@_laroux_제트베인_1_마창VMS1EA_설계내역서_최종 정덕환_2007서울시 불법주정차 설계변경내역서 (version 1)" xfId="640"/>
    <cellStyle name="@_laroux_제트베인_1_마창VMS1EA_설계내역서_최종 정덕환_2007서울시 불법주정차 설계변경내역서 (version 1)_2009_서울시버스전용설치사업내역서" xfId="641"/>
    <cellStyle name="@_laroux_제트베인_1_마창VMS1EA_설계내역서_최종 정덕환_2007서울시 불법주정차 설계변경내역서 (version 1)_2009_서울시버스전용설치사업내역서_2009_서울시버스전용설치사업내역서(수정)" xfId="642"/>
    <cellStyle name="@_laroux_제트베인_1_마창VMS1EA_설계내역서_최종 정덕환_2007서울시 불법주정차 설계변경내역서 (version 1)_2009_서울시버스전용설치사업내역서_2009_서울시버스전용설치사업내역서(수정)_심사결과 - 설계내역서(차량방범용)" xfId="643"/>
    <cellStyle name="@_laroux_제트베인_1_마창VMS1EA_설계내역서_최종 정덕환_2007서울시 불법주정차 설계변경내역서 (version 1)_2009_서울시버스전용설치사업내역서_2009_서울시버스전용설치사업내역서(수정)_심사결과_-_설계내역서(차량방범용CCTV)-최종" xfId="644"/>
    <cellStyle name="@_laroux_제트베인_1_마창VMS1EA_설계내역서_최종 정덕환_2007서울시 불법주정차 설계변경내역서 (version 1)_2009_서울시버스전용설치사업내역서_2009_서울시버스전용설치사업내역서(수정)_연천차량방범설계내역서(도심사양식_최종본)_20090421" xfId="645"/>
    <cellStyle name="@_laroux_제트베인_1_마창VMS1EA_설계내역서_최종 정덕환_2007서울시 불법주정차 설계변경내역서 (version 1)_심사결과 - 설계내역서(차량방범용)" xfId="646"/>
    <cellStyle name="@_laroux_제트베인_1_마창VMS1EA_설계내역서_최종 정덕환_2007서울시 불법주정차 설계변경내역서 (version 1)_심사결과_-_설계내역서(차량방범용CCTV)-최종" xfId="647"/>
    <cellStyle name="@_laroux_제트베인_1_마창VMS1EA_설계내역서_최종 정덕환_2007서울시 불법주정차 설계변경내역서 (version 1)_연천차량방범설계내역서(도심사양식_최종본)_20090421" xfId="648"/>
    <cellStyle name="@_laroux_제트베인_1_마창VMS1EA_설계내역서_최종 정덕환_2007서울시 불법주정차 설계변경내역서_071203" xfId="649"/>
    <cellStyle name="@_laroux_제트베인_1_마창VMS1EA_설계내역서_최종 정덕환_2007서울시 불법주정차 설계변경내역서_071203_2009_서울시버스전용설치사업내역서" xfId="650"/>
    <cellStyle name="@_laroux_제트베인_1_마창VMS1EA_설계내역서_최종 정덕환_2007서울시 불법주정차 설계변경내역서_071203_2009_서울시버스전용설치사업내역서_2009_서울시버스전용설치사업내역서(수정)" xfId="651"/>
    <cellStyle name="@_laroux_제트베인_1_마창VMS1EA_설계내역서_최종 정덕환_2007서울시 불법주정차 설계변경내역서_071203_2009_서울시버스전용설치사업내역서_2009_서울시버스전용설치사업내역서(수정)_심사결과 - 설계내역서(차량방범용)" xfId="652"/>
    <cellStyle name="@_laroux_제트베인_1_마창VMS1EA_설계내역서_최종 정덕환_2007서울시 불법주정차 설계변경내역서_071203_2009_서울시버스전용설치사업내역서_2009_서울시버스전용설치사업내역서(수정)_심사결과_-_설계내역서(차량방범용CCTV)-최종" xfId="653"/>
    <cellStyle name="@_laroux_제트베인_1_마창VMS1EA_설계내역서_최종 정덕환_2007서울시 불법주정차 설계변경내역서_071203_2009_서울시버스전용설치사업내역서_2009_서울시버스전용설치사업내역서(수정)_연천차량방범설계내역서(도심사양식_최종본)_20090421" xfId="654"/>
    <cellStyle name="@_laroux_제트베인_1_마창VMS1EA_설계내역서_최종 정덕환_2007서울시 불법주정차 설계변경내역서_071203_심사결과 - 설계내역서(차량방범용)" xfId="655"/>
    <cellStyle name="@_laroux_제트베인_1_마창VMS1EA_설계내역서_최종 정덕환_2007서울시 불법주정차 설계변경내역서_071203_심사결과_-_설계내역서(차량방범용CCTV)-최종" xfId="656"/>
    <cellStyle name="@_laroux_제트베인_1_마창VMS1EA_설계내역서_최종 정덕환_2007서울시 불법주정차 설계변경내역서_071203_연천차량방범설계내역서(도심사양식_최종본)_20090421" xfId="657"/>
    <cellStyle name="@_laroux_제트베인_1_마창VMS1EA_설계내역서_최종 정덕환_2007서울시 불법주정차 설계변경내역서_2009_서울시버스전용설치사업내역서" xfId="658"/>
    <cellStyle name="@_laroux_제트베인_1_마창VMS1EA_설계내역서_최종 정덕환_2007서울시 불법주정차 설계변경내역서_2009_서울시버스전용설치사업내역서_2009_서울시버스전용설치사업내역서(수정)" xfId="659"/>
    <cellStyle name="@_laroux_제트베인_1_마창VMS1EA_설계내역서_최종 정덕환_2007서울시 불법주정차 설계변경내역서_2009_서울시버스전용설치사업내역서_2009_서울시버스전용설치사업내역서(수정)_심사결과 - 설계내역서(차량방범용)" xfId="660"/>
    <cellStyle name="@_laroux_제트베인_1_마창VMS1EA_설계내역서_최종 정덕환_2007서울시 불법주정차 설계변경내역서_2009_서울시버스전용설치사업내역서_2009_서울시버스전용설치사업내역서(수정)_심사결과_-_설계내역서(차량방범용CCTV)-최종" xfId="661"/>
    <cellStyle name="@_laroux_제트베인_1_마창VMS1EA_설계내역서_최종 정덕환_2007서울시 불법주정차 설계변경내역서_2009_서울시버스전용설치사업내역서_2009_서울시버스전용설치사업내역서(수정)_연천차량방범설계내역서(도심사양식_최종본)_20090421" xfId="662"/>
    <cellStyle name="@_laroux_제트베인_1_마창VMS1EA_설계내역서_최종 정덕환_2007서울시 불법주정차 설계변경내역서_심사결과 - 설계내역서(차량방범용)" xfId="663"/>
    <cellStyle name="@_laroux_제트베인_1_마창VMS1EA_설계내역서_최종 정덕환_2007서울시 불법주정차 설계변경내역서_심사결과_-_설계내역서(차량방범용CCTV)-최종" xfId="664"/>
    <cellStyle name="@_laroux_제트베인_1_마창VMS1EA_설계내역서_최종 정덕환_2007서울시 불법주정차 설계변경내역서_연천차량방범설계내역서(도심사양식_최종본)_20090421" xfId="665"/>
    <cellStyle name="@_laroux_제트베인_1_마창VMS1EA_설계내역서_최종 정덕환_2007서울시 불법주정차 설치사업내역서071012" xfId="666"/>
    <cellStyle name="@_laroux_제트베인_1_마창VMS1EA_설계내역서_최종 정덕환_2007서울시 불법주정차 설치사업내역서071012_2009_서울시버스전용설치사업내역서" xfId="667"/>
    <cellStyle name="@_laroux_제트베인_1_마창VMS1EA_설계내역서_최종 정덕환_2007서울시 불법주정차 설치사업내역서071012_2009_서울시버스전용설치사업내역서_2009_서울시버스전용설치사업내역서(수정)" xfId="668"/>
    <cellStyle name="@_laroux_제트베인_1_마창VMS1EA_설계내역서_최종 정덕환_2007서울시 불법주정차 설치사업내역서071012_2009_서울시버스전용설치사업내역서_2009_서울시버스전용설치사업내역서(수정)_심사결과 - 설계내역서(차량방범용)" xfId="669"/>
    <cellStyle name="@_laroux_제트베인_1_마창VMS1EA_설계내역서_최종 정덕환_2007서울시 불법주정차 설치사업내역서071012_2009_서울시버스전용설치사업내역서_2009_서울시버스전용설치사업내역서(수정)_심사결과_-_설계내역서(차량방범용CCTV)-최종" xfId="670"/>
    <cellStyle name="@_laroux_제트베인_1_마창VMS1EA_설계내역서_최종 정덕환_2007서울시 불법주정차 설치사업내역서071012_2009_서울시버스전용설치사업내역서_2009_서울시버스전용설치사업내역서(수정)_연천차량방범설계내역서(도심사양식_최종본)_20090421" xfId="671"/>
    <cellStyle name="@_laroux_제트베인_1_마창VMS1EA_설계내역서_최종 정덕환_2007서울시 불법주정차 설치사업내역서071012_심사결과 - 설계내역서(차량방범용)" xfId="672"/>
    <cellStyle name="@_laroux_제트베인_1_마창VMS1EA_설계내역서_최종 정덕환_2007서울시 불법주정차 설치사업내역서071012_심사결과_-_설계내역서(차량방범용CCTV)-최종" xfId="673"/>
    <cellStyle name="@_laroux_제트베인_1_마창VMS1EA_설계내역서_최종 정덕환_2007서울시 불법주정차 설치사업내역서071012_연천차량방범설계내역서(도심사양식_최종본)_20090421" xfId="674"/>
    <cellStyle name="@_laroux_제트베인_1_마창VMS1EA_설계내역서_최종 정덕환_2007서울시 불법주정차 설치사업내역서080304" xfId="675"/>
    <cellStyle name="@_laroux_제트베인_1_마창VMS1EA_설계내역서_최종 정덕환_2007서울시 불법주정차 설치사업내역서080304_2009_서울시버스전용설치사업내역서" xfId="676"/>
    <cellStyle name="@_laroux_제트베인_1_마창VMS1EA_설계내역서_최종 정덕환_2007서울시 불법주정차 설치사업내역서080304_2009_서울시버스전용설치사업내역서_2009_서울시버스전용설치사업내역서(수정)" xfId="677"/>
    <cellStyle name="@_laroux_제트베인_1_마창VMS1EA_설계내역서_최종 정덕환_2007서울시 불법주정차 설치사업내역서080304_2009_서울시버스전용설치사업내역서_2009_서울시버스전용설치사업내역서(수정)_심사결과 - 설계내역서(차량방범용)" xfId="678"/>
    <cellStyle name="@_laroux_제트베인_1_마창VMS1EA_설계내역서_최종 정덕환_2007서울시 불법주정차 설치사업내역서080304_2009_서울시버스전용설치사업내역서_2009_서울시버스전용설치사업내역서(수정)_심사결과_-_설계내역서(차량방범용CCTV)-최종" xfId="679"/>
    <cellStyle name="@_laroux_제트베인_1_마창VMS1EA_설계내역서_최종 정덕환_2007서울시 불법주정차 설치사업내역서080304_2009_서울시버스전용설치사업내역서_2009_서울시버스전용설치사업내역서(수정)_연천차량방범설계내역서(도심사양식_최종본)_20090421" xfId="680"/>
    <cellStyle name="@_laroux_제트베인_1_마창VMS1EA_설계내역서_최종 정덕환_2007서울시 불법주정차 설치사업내역서080304_심사결과 - 설계내역서(차량방범용)" xfId="681"/>
    <cellStyle name="@_laroux_제트베인_1_마창VMS1EA_설계내역서_최종 정덕환_2007서울시 불법주정차 설치사업내역서080304_심사결과_-_설계내역서(차량방범용CCTV)-최종" xfId="682"/>
    <cellStyle name="@_laroux_제트베인_1_마창VMS1EA_설계내역서_최종 정덕환_2007서울시 불법주정차 설치사업내역서080304_연천차량방범설계내역서(도심사양식_최종본)_20090421" xfId="683"/>
    <cellStyle name="@_laroux_제트베인_1_마창VMS1EA_설계내역서_최종 정덕환_2008 서울시 불법주정차 설치사업내역서_090128" xfId="684"/>
    <cellStyle name="@_laroux_제트베인_1_마창VMS1EA_설계내역서_최종 정덕환_2008 서울시 불법주정차 설치사업내역서_090128_2009_서울시버스전용설치사업내역서" xfId="685"/>
    <cellStyle name="@_laroux_제트베인_1_마창VMS1EA_설계내역서_최종 정덕환_2008 서울시 불법주정차 설치사업내역서_090128_2009_서울시버스전용설치사업내역서_2009_서울시버스전용설치사업내역서(수정)" xfId="686"/>
    <cellStyle name="@_laroux_제트베인_1_마창VMS1EA_설계내역서_최종 정덕환_2008 서울시 불법주정차 설치사업내역서_090128_2009_서울시버스전용설치사업내역서_2009_서울시버스전용설치사업내역서(수정)_심사결과 - 설계내역서(차량방범용)" xfId="687"/>
    <cellStyle name="@_laroux_제트베인_1_마창VMS1EA_설계내역서_최종 정덕환_2008 서울시 불법주정차 설치사업내역서_090128_2009_서울시버스전용설치사업내역서_2009_서울시버스전용설치사업내역서(수정)_심사결과_-_설계내역서(차량방범용CCTV)-최종" xfId="688"/>
    <cellStyle name="@_laroux_제트베인_1_마창VMS1EA_설계내역서_최종 정덕환_2008 서울시 불법주정차 설치사업내역서_090128_2009_서울시버스전용설치사업내역서_2009_서울시버스전용설치사업내역서(수정)_연천차량방범설계내역서(도심사양식_최종본)_20090421" xfId="689"/>
    <cellStyle name="@_laroux_제트베인_1_마창VMS1EA_설계내역서_최종 정덕환_2008 서울시 불법주정차 설치사업내역서_090128_심사결과 - 설계내역서(차량방범용)" xfId="690"/>
    <cellStyle name="@_laroux_제트베인_1_마창VMS1EA_설계내역서_최종 정덕환_2008 서울시 불법주정차 설치사업내역서_090128_심사결과_-_설계내역서(차량방범용CCTV)-최종" xfId="691"/>
    <cellStyle name="@_laroux_제트베인_1_마창VMS1EA_설계내역서_최종 정덕환_2008 서울시 불법주정차 설치사업내역서_090128_연천차량방범설계내역서(도심사양식_최종본)_20090421" xfId="692"/>
    <cellStyle name="@_laroux_제트베인_1_마창VMS1EA_설계내역서_최종 정덕환_2008 서울시 불법주정차 설치사업내역서_final2" xfId="693"/>
    <cellStyle name="@_laroux_제트베인_1_마창VMS1EA_설계내역서_최종 정덕환_2008 서울시 불법주정차 설치사업내역서_final2_2009_서울시버스전용설치사업내역서" xfId="694"/>
    <cellStyle name="@_laroux_제트베인_1_마창VMS1EA_설계내역서_최종 정덕환_2008 서울시 불법주정차 설치사업내역서_final2_2009_서울시버스전용설치사업내역서_2009_서울시버스전용설치사업내역서(수정)" xfId="695"/>
    <cellStyle name="@_laroux_제트베인_1_마창VMS1EA_설계내역서_최종 정덕환_2008 서울시 불법주정차 설치사업내역서_final2_2009_서울시버스전용설치사업내역서_2009_서울시버스전용설치사업내역서(수정)_심사결과 - 설계내역서(차량방범용)" xfId="696"/>
    <cellStyle name="@_laroux_제트베인_1_마창VMS1EA_설계내역서_최종 정덕환_2008 서울시 불법주정차 설치사업내역서_final2_2009_서울시버스전용설치사업내역서_2009_서울시버스전용설치사업내역서(수정)_심사결과_-_설계내역서(차량방범용CCTV)-최종" xfId="697"/>
    <cellStyle name="@_laroux_제트베인_1_마창VMS1EA_설계내역서_최종 정덕환_2008 서울시 불법주정차 설치사업내역서_final2_2009_서울시버스전용설치사업내역서_2009_서울시버스전용설치사업내역서(수정)_연천차량방범설계내역서(도심사양식_최종본)_20090421" xfId="698"/>
    <cellStyle name="@_laroux_제트베인_1_마창VMS1EA_설계내역서_최종 정덕환_2008 서울시 불법주정차 설치사업내역서_final2_심사결과 - 설계내역서(차량방범용)" xfId="699"/>
    <cellStyle name="@_laroux_제트베인_1_마창VMS1EA_설계내역서_최종 정덕환_2008 서울시 불법주정차 설치사업내역서_final2_심사결과_-_설계내역서(차량방범용CCTV)-최종" xfId="700"/>
    <cellStyle name="@_laroux_제트베인_1_마창VMS1EA_설계내역서_최종 정덕환_2008 서울시 불법주정차 설치사업내역서_final2_연천차량방범설계내역서(도심사양식_최종본)_20090421" xfId="701"/>
    <cellStyle name="@_laroux_제트베인_1_마창VMS1EA_설계내역서_최종 정덕환_2008서울시 불법주정차 설치사업내역서_final" xfId="702"/>
    <cellStyle name="@_laroux_제트베인_1_마창VMS1EA_설계내역서_최종 정덕환_2008서울시 불법주정차 설치사업내역서_final_2009_서울시버스전용설치사업내역서" xfId="703"/>
    <cellStyle name="@_laroux_제트베인_1_마창VMS1EA_설계내역서_최종 정덕환_2008서울시 불법주정차 설치사업내역서_final_2009_서울시버스전용설치사업내역서_2009_서울시버스전용설치사업내역서(수정)" xfId="704"/>
    <cellStyle name="@_laroux_제트베인_1_마창VMS1EA_설계내역서_최종 정덕환_2008서울시 불법주정차 설치사업내역서_final_2009_서울시버스전용설치사업내역서_2009_서울시버스전용설치사업내역서(수정)_심사결과 - 설계내역서(차량방범용)" xfId="705"/>
    <cellStyle name="@_laroux_제트베인_1_마창VMS1EA_설계내역서_최종 정덕환_2008서울시 불법주정차 설치사업내역서_final_2009_서울시버스전용설치사업내역서_2009_서울시버스전용설치사업내역서(수정)_심사결과_-_설계내역서(차량방범용CCTV)-최종" xfId="706"/>
    <cellStyle name="@_laroux_제트베인_1_마창VMS1EA_설계내역서_최종 정덕환_2008서울시 불법주정차 설치사업내역서_final_2009_서울시버스전용설치사업내역서_2009_서울시버스전용설치사업내역서(수정)_연천차량방범설계내역서(도심사양식_최종본)_20090421" xfId="707"/>
    <cellStyle name="@_laroux_제트베인_1_마창VMS1EA_설계내역서_최종 정덕환_2008서울시 불법주정차 설치사업내역서_final_심사결과 - 설계내역서(차량방범용)" xfId="708"/>
    <cellStyle name="@_laroux_제트베인_1_마창VMS1EA_설계내역서_최종 정덕환_2008서울시 불법주정차 설치사업내역서_final_심사결과_-_설계내역서(차량방범용CCTV)-최종" xfId="709"/>
    <cellStyle name="@_laroux_제트베인_1_마창VMS1EA_설계내역서_최종 정덕환_2008서울시 불법주정차 설치사업내역서_final_연천차량방범설계내역서(도심사양식_최종본)_20090421" xfId="710"/>
    <cellStyle name="@_laroux_제트베인_1_마창VMS1EA_설계내역서_최종 정덕환_2008서울시 불법주정차 설치사업내역서080304" xfId="711"/>
    <cellStyle name="@_laroux_제트베인_1_마창VMS1EA_설계내역서_최종 정덕환_2008서울시 불법주정차 설치사업내역서080304_2009_서울시버스전용설치사업내역서" xfId="712"/>
    <cellStyle name="@_laroux_제트베인_1_마창VMS1EA_설계내역서_최종 정덕환_2008서울시 불법주정차 설치사업내역서080304_2009_서울시버스전용설치사업내역서_2009_서울시버스전용설치사업내역서(수정)" xfId="713"/>
    <cellStyle name="@_laroux_제트베인_1_마창VMS1EA_설계내역서_최종 정덕환_2008서울시 불법주정차 설치사업내역서080304_2009_서울시버스전용설치사업내역서_2009_서울시버스전용설치사업내역서(수정)_심사결과 - 설계내역서(차량방범용)" xfId="714"/>
    <cellStyle name="@_laroux_제트베인_1_마창VMS1EA_설계내역서_최종 정덕환_2008서울시 불법주정차 설치사업내역서080304_2009_서울시버스전용설치사업내역서_2009_서울시버스전용설치사업내역서(수정)_심사결과_-_설계내역서(차량방범용CCTV)-최종" xfId="715"/>
    <cellStyle name="@_laroux_제트베인_1_마창VMS1EA_설계내역서_최종 정덕환_2008서울시 불법주정차 설치사업내역서080304_2009_서울시버스전용설치사업내역서_2009_서울시버스전용설치사업내역서(수정)_연천차량방범설계내역서(도심사양식_최종본)_20090421" xfId="716"/>
    <cellStyle name="@_laroux_제트베인_1_마창VMS1EA_설계내역서_최종 정덕환_2008서울시 불법주정차 설치사업내역서080304_심사결과 - 설계내역서(차량방범용)" xfId="717"/>
    <cellStyle name="@_laroux_제트베인_1_마창VMS1EA_설계내역서_최종 정덕환_2008서울시 불법주정차 설치사업내역서080304_심사결과_-_설계내역서(차량방범용CCTV)-최종" xfId="718"/>
    <cellStyle name="@_laroux_제트베인_1_마창VMS1EA_설계내역서_최종 정덕환_2008서울시 불법주정차 설치사업내역서080304_연천차량방범설계내역서(도심사양식_최종본)_20090421" xfId="719"/>
    <cellStyle name="@_laroux_제트베인_1_마창VMS1EA_설계내역서_최종 정덕환_2008서울시 불법주정차 설치사업내역서080310" xfId="720"/>
    <cellStyle name="@_laroux_제트베인_1_마창VMS1EA_설계내역서_최종 정덕환_2008서울시 불법주정차 설치사업내역서080310_2009_서울시버스전용설치사업내역서" xfId="721"/>
    <cellStyle name="@_laroux_제트베인_1_마창VMS1EA_설계내역서_최종 정덕환_2008서울시 불법주정차 설치사업내역서080310_2009_서울시버스전용설치사업내역서_2009_서울시버스전용설치사업내역서(수정)" xfId="722"/>
    <cellStyle name="@_laroux_제트베인_1_마창VMS1EA_설계내역서_최종 정덕환_2008서울시 불법주정차 설치사업내역서080310_2009_서울시버스전용설치사업내역서_2009_서울시버스전용설치사업내역서(수정)_심사결과 - 설계내역서(차량방범용)" xfId="723"/>
    <cellStyle name="@_laroux_제트베인_1_마창VMS1EA_설계내역서_최종 정덕환_2008서울시 불법주정차 설치사업내역서080310_2009_서울시버스전용설치사업내역서_2009_서울시버스전용설치사업내역서(수정)_심사결과_-_설계내역서(차량방범용CCTV)-최종" xfId="724"/>
    <cellStyle name="@_laroux_제트베인_1_마창VMS1EA_설계내역서_최종 정덕환_2008서울시 불법주정차 설치사업내역서080310_2009_서울시버스전용설치사업내역서_2009_서울시버스전용설치사업내역서(수정)_연천차량방범설계내역서(도심사양식_최종본)_20090421" xfId="725"/>
    <cellStyle name="@_laroux_제트베인_1_마창VMS1EA_설계내역서_최종 정덕환_2008서울시 불법주정차 설치사업내역서080310_심사결과 - 설계내역서(차량방범용)" xfId="726"/>
    <cellStyle name="@_laroux_제트베인_1_마창VMS1EA_설계내역서_최종 정덕환_2008서울시 불법주정차 설치사업내역서080310_심사결과_-_설계내역서(차량방범용CCTV)-최종" xfId="727"/>
    <cellStyle name="@_laroux_제트베인_1_마창VMS1EA_설계내역서_최종 정덕환_2008서울시 불법주정차 설치사업내역서080310_연천차량방범설계내역서(도심사양식_최종본)_20090421" xfId="728"/>
    <cellStyle name="@_laroux_제트베인_1_마창VMS1EA_설계내역서_최종 정덕환_2009_서울시버스전용설치사업내역서(수정)" xfId="729"/>
    <cellStyle name="@_laroux_제트베인_1_마창VMS1EA_설계내역서_최종 정덕환_2009_서울시버스전용설치사업내역서(수정)_심사결과 - 설계내역서(차량방범용)" xfId="730"/>
    <cellStyle name="@_laroux_제트베인_1_마창VMS1EA_설계내역서_최종 정덕환_2009_서울시버스전용설치사업내역서(수정)_심사결과_-_설계내역서(차량방범용CCTV)-최종" xfId="731"/>
    <cellStyle name="@_laroux_제트베인_1_마창VMS1EA_설계내역서_최종 정덕환_2009_서울시버스전용설치사업내역서(수정)_연천차량방범설계내역서(도심사양식_최종본)_20090421" xfId="732"/>
    <cellStyle name="@_laroux_제트베인_1_마창VMS1EA_설계내역서_최종 정덕환_남산 광화문 불법주정차 설치사업내역서(최종)" xfId="733"/>
    <cellStyle name="@_laroux_제트베인_1_마창VMS1EA_설계내역서_최종 정덕환_남산 광화문 불법주정차 설치사업내역서(최종)_2009_서울시버스전용설치사업내역서" xfId="734"/>
    <cellStyle name="@_laroux_제트베인_1_마창VMS1EA_설계내역서_최종 정덕환_남산 광화문 불법주정차 설치사업내역서(최종)_2009_서울시버스전용설치사업내역서_2009_서울시버스전용설치사업내역서(수정)" xfId="735"/>
    <cellStyle name="@_laroux_제트베인_1_마창VMS1EA_설계내역서_최종 정덕환_남산 광화문 불법주정차 설치사업내역서(최종)_2009_서울시버스전용설치사업내역서_2009_서울시버스전용설치사업내역서(수정)_심사결과 - 설계내역서(차량방범용)" xfId="736"/>
    <cellStyle name="@_laroux_제트베인_1_마창VMS1EA_설계내역서_최종 정덕환_남산 광화문 불법주정차 설치사업내역서(최종)_2009_서울시버스전용설치사업내역서_2009_서울시버스전용설치사업내역서(수정)_심사결과_-_설계내역서(차량방범용CCTV)-최종" xfId="737"/>
    <cellStyle name="@_laroux_제트베인_1_마창VMS1EA_설계내역서_최종 정덕환_남산 광화문 불법주정차 설치사업내역서(최종)_2009_서울시버스전용설치사업내역서_2009_서울시버스전용설치사업내역서(수정)_연천차량방범설계내역서(도심사양식_최종본)_20090421" xfId="738"/>
    <cellStyle name="@_laroux_제트베인_1_마창VMS1EA_설계내역서_최종 정덕환_남산 광화문 불법주정차 설치사업내역서(최종)_심사결과 - 설계내역서(차량방범용)" xfId="739"/>
    <cellStyle name="@_laroux_제트베인_1_마창VMS1EA_설계내역서_최종 정덕환_남산 광화문 불법주정차 설치사업내역서(최종)_심사결과_-_설계내역서(차량방범용CCTV)-최종" xfId="740"/>
    <cellStyle name="@_laroux_제트베인_1_마창VMS1EA_설계내역서_최종 정덕환_남산 광화문 불법주정차 설치사업내역서(최종)_연천차량방범설계내역서(도심사양식_최종본)_20090421" xfId="741"/>
    <cellStyle name="@_laroux_제트베인_1_마창VMS1EA_설계내역서_최종 정덕환_산출기초" xfId="742"/>
    <cellStyle name="@_laroux_제트베인_1_마창VMS1EA_설계내역서_최종 정덕환_산출기초_2009_서울시버스전용설치사업내역서" xfId="743"/>
    <cellStyle name="@_laroux_제트베인_1_마창VMS1EA_설계내역서_최종 정덕환_산출기초_2009_서울시버스전용설치사업내역서_2009_서울시버스전용설치사업내역서(수정)" xfId="744"/>
    <cellStyle name="@_laroux_제트베인_1_마창VMS1EA_설계내역서_최종 정덕환_산출기초_2009_서울시버스전용설치사업내역서_2009_서울시버스전용설치사업내역서(수정)_심사결과 - 설계내역서(차량방범용)" xfId="745"/>
    <cellStyle name="@_laroux_제트베인_1_마창VMS1EA_설계내역서_최종 정덕환_산출기초_2009_서울시버스전용설치사업내역서_2009_서울시버스전용설치사업내역서(수정)_심사결과_-_설계내역서(차량방범용CCTV)-최종" xfId="746"/>
    <cellStyle name="@_laroux_제트베인_1_마창VMS1EA_설계내역서_최종 정덕환_산출기초_2009_서울시버스전용설치사업내역서_2009_서울시버스전용설치사업내역서(수정)_연천차량방범설계내역서(도심사양식_최종본)_20090421" xfId="747"/>
    <cellStyle name="@_laroux_제트베인_1_마창VMS1EA_설계내역서_최종 정덕환_산출기초_심사결과 - 설계내역서(차량방범용)" xfId="748"/>
    <cellStyle name="@_laroux_제트베인_1_마창VMS1EA_설계내역서_최종 정덕환_산출기초_심사결과_-_설계내역서(차량방범용CCTV)-최종" xfId="749"/>
    <cellStyle name="@_laroux_제트베인_1_마창VMS1EA_설계내역서_최종 정덕환_산출기초_연천차량방범설계내역서(도심사양식_최종본)_20090421" xfId="750"/>
    <cellStyle name="@_laroux_제트베인_1_마창VMS1EA_설계내역서_최종 정덕환_산출내역서(노원구 이설내역서)_081019xls" xfId="751"/>
    <cellStyle name="@_laroux_제트베인_1_마창VMS1EA_설계내역서_최종 정덕환_산출내역서(노원구 이설내역서)_081019xls_2009_서울시버스전용설치사업내역서" xfId="752"/>
    <cellStyle name="@_laroux_제트베인_1_마창VMS1EA_설계내역서_최종 정덕환_산출내역서(노원구 이설내역서)_081019xls_2009_서울시버스전용설치사업내역서_2009_서울시버스전용설치사업내역서(수정)" xfId="753"/>
    <cellStyle name="@_laroux_제트베인_1_마창VMS1EA_설계내역서_최종 정덕환_산출내역서(노원구 이설내역서)_081019xls_2009_서울시버스전용설치사업내역서_2009_서울시버스전용설치사업내역서(수정)_심사결과 - 설계내역서(차량방범용)" xfId="754"/>
    <cellStyle name="@_laroux_제트베인_1_마창VMS1EA_설계내역서_최종 정덕환_산출내역서(노원구 이설내역서)_081019xls_2009_서울시버스전용설치사업내역서_2009_서울시버스전용설치사업내역서(수정)_심사결과_-_설계내역서(차량방범용CCTV)-최종" xfId="755"/>
    <cellStyle name="@_laroux_제트베인_1_마창VMS1EA_설계내역서_최종 정덕환_산출내역서(노원구 이설내역서)_081019xls_2009_서울시버스전용설치사업내역서_2009_서울시버스전용설치사업내역서(수정)_연천차량방범설계내역서(도심사양식_최종본)_20090421" xfId="756"/>
    <cellStyle name="@_laroux_제트베인_1_마창VMS1EA_설계내역서_최종 정덕환_산출내역서(노원구 이설내역서)_081019xls_심사결과 - 설계내역서(차량방범용)" xfId="757"/>
    <cellStyle name="@_laroux_제트베인_1_마창VMS1EA_설계내역서_최종 정덕환_산출내역서(노원구 이설내역서)_081019xls_심사결과_-_설계내역서(차량방범용CCTV)-최종" xfId="758"/>
    <cellStyle name="@_laroux_제트베인_1_마창VMS1EA_설계내역서_최종 정덕환_산출내역서(노원구 이설내역서)_081019xls_연천차량방범설계내역서(도심사양식_최종본)_20090421" xfId="759"/>
    <cellStyle name="@_laroux_제트베인_1_마창VMS1EA_설계내역서_최종 정덕환_서울시 불법주정차 설치사업내역서_한일에스티엠_080708" xfId="760"/>
    <cellStyle name="@_laroux_제트베인_1_마창VMS1EA_설계내역서_최종 정덕환_서울시 불법주정차 설치사업내역서_한일에스티엠_080708_2009_서울시버스전용설치사업내역서" xfId="761"/>
    <cellStyle name="@_laroux_제트베인_1_마창VMS1EA_설계내역서_최종 정덕환_서울시 불법주정차 설치사업내역서_한일에스티엠_080708_2009_서울시버스전용설치사업내역서_2009_서울시버스전용설치사업내역서(수정)" xfId="762"/>
    <cellStyle name="@_laroux_제트베인_1_마창VMS1EA_설계내역서_최종 정덕환_서울시 불법주정차 설치사업내역서_한일에스티엠_080708_2009_서울시버스전용설치사업내역서_2009_서울시버스전용설치사업내역서(수정)_심사결과 - 설계내역서(차량방범용)" xfId="763"/>
    <cellStyle name="@_laroux_제트베인_1_마창VMS1EA_설계내역서_최종 정덕환_서울시 불법주정차 설치사업내역서_한일에스티엠_080708_2009_서울시버스전용설치사업내역서_2009_서울시버스전용설치사업내역서(수정)_심사결과_-_설계내역서(차량방범용CCTV)-최종" xfId="764"/>
    <cellStyle name="@_laroux_제트베인_1_마창VMS1EA_설계내역서_최종 정덕환_서울시 불법주정차 설치사업내역서_한일에스티엠_080708_2009_서울시버스전용설치사업내역서_2009_서울시버스전용설치사업내역서(수정)_연천차량방범설계내역서(도심사양식_최종본)_20090421" xfId="765"/>
    <cellStyle name="@_laroux_제트베인_1_마창VMS1EA_설계내역서_최종 정덕환_서울시 불법주정차 설치사업내역서_한일에스티엠_080708_심사결과 - 설계내역서(차량방범용)" xfId="766"/>
    <cellStyle name="@_laroux_제트베인_1_마창VMS1EA_설계내역서_최종 정덕환_서울시 불법주정차 설치사업내역서_한일에스티엠_080708_심사결과_-_설계내역서(차량방범용CCTV)-최종" xfId="767"/>
    <cellStyle name="@_laroux_제트베인_1_마창VMS1EA_설계내역서_최종 정덕환_서울시 불법주정차 설치사업내역서_한일에스티엠_080708_연천차량방범설계내역서(도심사양식_최종본)_20090421" xfId="768"/>
    <cellStyle name="@_laroux_제트베인_1_마창VMS1EA_설계내역서_최종 정덕환_소월길 CCTV 무인단속시스템 설치공사 내역서_시스템_080527" xfId="769"/>
    <cellStyle name="@_laroux_제트베인_1_마창VMS1EA_설계내역서_최종 정덕환_소월길 CCTV 무인단속시스템 설치공사 내역서_시스템_080527_2009_서울시버스전용설치사업내역서" xfId="770"/>
    <cellStyle name="@_laroux_제트베인_1_마창VMS1EA_설계내역서_최종 정덕환_소월길 CCTV 무인단속시스템 설치공사 내역서_시스템_080527_2009_서울시버스전용설치사업내역서_2009_서울시버스전용설치사업내역서(수정)" xfId="771"/>
    <cellStyle name="@_laroux_제트베인_1_마창VMS1EA_설계내역서_최종 정덕환_소월길 CCTV 무인단속시스템 설치공사 내역서_시스템_080527_2009_서울시버스전용설치사업내역서_2009_서울시버스전용설치사업내역서(수정)_심사결과 - 설계내역서(차량방범용)" xfId="772"/>
    <cellStyle name="@_laroux_제트베인_1_마창VMS1EA_설계내역서_최종 정덕환_소월길 CCTV 무인단속시스템 설치공사 내역서_시스템_080527_2009_서울시버스전용설치사업내역서_2009_서울시버스전용설치사업내역서(수정)_심사결과_-_설계내역서(차량방범용CCTV)-최종" xfId="773"/>
    <cellStyle name="@_laroux_제트베인_1_마창VMS1EA_설계내역서_최종 정덕환_소월길 CCTV 무인단속시스템 설치공사 내역서_시스템_080527_2009_서울시버스전용설치사업내역서_2009_서울시버스전용설치사업내역서(수정)_연천차량방범설계내역서(도심사양식_최종본)_20090421" xfId="774"/>
    <cellStyle name="@_laroux_제트베인_1_마창VMS1EA_설계내역서_최종 정덕환_소월길 CCTV 무인단속시스템 설치공사 내역서_시스템_080527_심사결과 - 설계내역서(차량방범용)" xfId="775"/>
    <cellStyle name="@_laroux_제트베인_1_마창VMS1EA_설계내역서_최종 정덕환_소월길 CCTV 무인단속시스템 설치공사 내역서_시스템_080527_심사결과_-_설계내역서(차량방범용CCTV)-최종" xfId="776"/>
    <cellStyle name="@_laroux_제트베인_1_마창VMS1EA_설계내역서_최종 정덕환_소월길 CCTV 무인단속시스템 설치공사 내역서_시스템_080527_연천차량방범설계내역서(도심사양식_최종본)_20090421" xfId="777"/>
    <cellStyle name="@_laroux_제트베인_1_마창VMS1EA_성남시 불법주정차자동_견적서" xfId="778"/>
    <cellStyle name="@_laroux_제트베인_1_마창VMS1EA_성남시 불법주정차자동_견적서_견적서_ 한일에스티엠" xfId="779"/>
    <cellStyle name="@_laroux_제트베인_1_마창VMS1EA_심사결과 - 설계내역서(차량방범용)" xfId="780"/>
    <cellStyle name="@_laroux_제트베인_1_마창VMS1EA_심사결과_-_설계내역서(차량방범용CCTV)-최종" xfId="781"/>
    <cellStyle name="@_laroux_제트베인_1_마창VMS1EA_연천차량방범설계내역서(도심사양식_최종본)_20090421" xfId="782"/>
    <cellStyle name="@_laroux_제트베인_1_마창VMS1EA-2" xfId="783"/>
    <cellStyle name="@_laroux_제트베인_1_마창VMS1EA-2_2009_서울시버스전용설치사업내역서" xfId="784"/>
    <cellStyle name="@_laroux_제트베인_1_마창VMS1EA-2_2009_서울시버스전용설치사업내역서_2009_서울시버스전용설치사업내역서(수정)" xfId="785"/>
    <cellStyle name="@_laroux_제트베인_1_마창VMS1EA-2_2009_서울시버스전용설치사업내역서_2009_서울시버스전용설치사업내역서(수정)_심사결과 - 설계내역서(차량방범용)" xfId="786"/>
    <cellStyle name="@_laroux_제트베인_1_마창VMS1EA-2_2009_서울시버스전용설치사업내역서_2009_서울시버스전용설치사업내역서(수정)_심사결과_-_설계내역서(차량방범용CCTV)-최종" xfId="787"/>
    <cellStyle name="@_laroux_제트베인_1_마창VMS1EA-2_2009_서울시버스전용설치사업내역서_2009_서울시버스전용설치사업내역서(수정)_연천차량방범설계내역서(도심사양식_최종본)_20090421" xfId="788"/>
    <cellStyle name="@_laroux_제트베인_1_마창VMS1EA-2_광명_주정차시스템 견적서(한일에스티엠_4억9천)" xfId="789"/>
    <cellStyle name="@_laroux_제트베인_1_마창VMS1EA-2_광명_주정차시스템 견적서(한일에스티엠_4억9천)_성남시 불법주정차자동_견적서" xfId="790"/>
    <cellStyle name="@_laroux_제트베인_1_마창VMS1EA-2_광명_주정차시스템 견적서(한일에스티엠_4억9천)_성남시 불법주정차자동_견적서_견적서_ 한일에스티엠" xfId="791"/>
    <cellStyle name="@_laroux_제트베인_1_마창VMS1EA-2_광명_주정차시스템 견적서(한일에스티엠_수정본)" xfId="792"/>
    <cellStyle name="@_laroux_제트베인_1_마창VMS1EA-2_광명_주정차시스템 견적서(한일에스티엠_수정본)_성남시 불법주정차자동_견적서" xfId="793"/>
    <cellStyle name="@_laroux_제트베인_1_마창VMS1EA-2_광명_주정차시스템 견적서(한일에스티엠_수정본)_성남시 불법주정차자동_견적서_견적서_ 한일에스티엠" xfId="794"/>
    <cellStyle name="@_laroux_제트베인_1_마창VMS1EA-2_설계내역서_최종 정덕환" xfId="795"/>
    <cellStyle name="@_laroux_제트베인_1_마창VMS1EA-2_설계내역서_최종 정덕환_2007서울시 불법주정차 설계변경내역서" xfId="796"/>
    <cellStyle name="@_laroux_제트베인_1_마창VMS1EA-2_설계내역서_최종 정덕환_2007서울시 불법주정차 설계변경내역서 (version 1)" xfId="797"/>
    <cellStyle name="@_laroux_제트베인_1_마창VMS1EA-2_설계내역서_최종 정덕환_2007서울시 불법주정차 설계변경내역서 (version 1)_2009_서울시버스전용설치사업내역서" xfId="798"/>
    <cellStyle name="@_laroux_제트베인_1_마창VMS1EA-2_설계내역서_최종 정덕환_2007서울시 불법주정차 설계변경내역서 (version 1)_2009_서울시버스전용설치사업내역서_2009_서울시버스전용설치사업내역서(수정)" xfId="799"/>
    <cellStyle name="@_laroux_제트베인_1_마창VMS1EA-2_설계내역서_최종 정덕환_2007서울시 불법주정차 설계변경내역서 (version 1)_2009_서울시버스전용설치사업내역서_2009_서울시버스전용설치사업내역서(수정)_심사결과 - 설계내역서(차량방범용)" xfId="800"/>
    <cellStyle name="@_laroux_제트베인_1_마창VMS1EA-2_설계내역서_최종 정덕환_2007서울시 불법주정차 설계변경내역서 (version 1)_2009_서울시버스전용설치사업내역서_2009_서울시버스전용설치사업내역서(수정)_심사결과_-_설계내역서(차량방범용CCTV)-최종" xfId="801"/>
    <cellStyle name="@_laroux_제트베인_1_마창VMS1EA-2_설계내역서_최종 정덕환_2007서울시 불법주정차 설계변경내역서 (version 1)_2009_서울시버스전용설치사업내역서_2009_서울시버스전용설치사업내역서(수정)_연천차량방범설계내역서(도심사양식_최종본)_20090421" xfId="802"/>
    <cellStyle name="@_laroux_제트베인_1_마창VMS1EA-2_설계내역서_최종 정덕환_2007서울시 불법주정차 설계변경내역서 (version 1)_심사결과 - 설계내역서(차량방범용)" xfId="803"/>
    <cellStyle name="@_laroux_제트베인_1_마창VMS1EA-2_설계내역서_최종 정덕환_2007서울시 불법주정차 설계변경내역서 (version 1)_심사결과_-_설계내역서(차량방범용CCTV)-최종" xfId="804"/>
    <cellStyle name="@_laroux_제트베인_1_마창VMS1EA-2_설계내역서_최종 정덕환_2007서울시 불법주정차 설계변경내역서 (version 1)_연천차량방범설계내역서(도심사양식_최종본)_20090421" xfId="805"/>
    <cellStyle name="@_laroux_제트베인_1_마창VMS1EA-2_설계내역서_최종 정덕환_2007서울시 불법주정차 설계변경내역서_071203" xfId="806"/>
    <cellStyle name="@_laroux_제트베인_1_마창VMS1EA-2_설계내역서_최종 정덕환_2007서울시 불법주정차 설계변경내역서_071203_2009_서울시버스전용설치사업내역서" xfId="807"/>
    <cellStyle name="@_laroux_제트베인_1_마창VMS1EA-2_설계내역서_최종 정덕환_2007서울시 불법주정차 설계변경내역서_071203_2009_서울시버스전용설치사업내역서_2009_서울시버스전용설치사업내역서(수정)" xfId="808"/>
    <cellStyle name="@_laroux_제트베인_1_마창VMS1EA-2_설계내역서_최종 정덕환_2007서울시 불법주정차 설계변경내역서_071203_2009_서울시버스전용설치사업내역서_2009_서울시버스전용설치사업내역서(수정)_심사결과 - 설계내역서(차량방범용)" xfId="809"/>
    <cellStyle name="@_laroux_제트베인_1_마창VMS1EA-2_설계내역서_최종 정덕환_2007서울시 불법주정차 설계변경내역서_071203_2009_서울시버스전용설치사업내역서_2009_서울시버스전용설치사업내역서(수정)_심사결과_-_설계내역서(차량방범용CCTV)-최종" xfId="810"/>
    <cellStyle name="@_laroux_제트베인_1_마창VMS1EA-2_설계내역서_최종 정덕환_2007서울시 불법주정차 설계변경내역서_071203_2009_서울시버스전용설치사업내역서_2009_서울시버스전용설치사업내역서(수정)_연천차량방범설계내역서(도심사양식_최종본)_20090421" xfId="811"/>
    <cellStyle name="@_laroux_제트베인_1_마창VMS1EA-2_설계내역서_최종 정덕환_2007서울시 불법주정차 설계변경내역서_071203_심사결과 - 설계내역서(차량방범용)" xfId="812"/>
    <cellStyle name="@_laroux_제트베인_1_마창VMS1EA-2_설계내역서_최종 정덕환_2007서울시 불법주정차 설계변경내역서_071203_심사결과_-_설계내역서(차량방범용CCTV)-최종" xfId="813"/>
    <cellStyle name="@_laroux_제트베인_1_마창VMS1EA-2_설계내역서_최종 정덕환_2007서울시 불법주정차 설계변경내역서_071203_연천차량방범설계내역서(도심사양식_최종본)_20090421" xfId="814"/>
    <cellStyle name="@_laroux_제트베인_1_마창VMS1EA-2_설계내역서_최종 정덕환_2007서울시 불법주정차 설계변경내역서_2009_서울시버스전용설치사업내역서" xfId="815"/>
    <cellStyle name="@_laroux_제트베인_1_마창VMS1EA-2_설계내역서_최종 정덕환_2007서울시 불법주정차 설계변경내역서_2009_서울시버스전용설치사업내역서_2009_서울시버스전용설치사업내역서(수정)" xfId="816"/>
    <cellStyle name="@_laroux_제트베인_1_마창VMS1EA-2_설계내역서_최종 정덕환_2007서울시 불법주정차 설계변경내역서_2009_서울시버스전용설치사업내역서_2009_서울시버스전용설치사업내역서(수정)_심사결과 - 설계내역서(차량방범용)" xfId="817"/>
    <cellStyle name="@_laroux_제트베인_1_마창VMS1EA-2_설계내역서_최종 정덕환_2007서울시 불법주정차 설계변경내역서_2009_서울시버스전용설치사업내역서_2009_서울시버스전용설치사업내역서(수정)_심사결과_-_설계내역서(차량방범용CCTV)-최종" xfId="818"/>
    <cellStyle name="@_laroux_제트베인_1_마창VMS1EA-2_설계내역서_최종 정덕환_2007서울시 불법주정차 설계변경내역서_2009_서울시버스전용설치사업내역서_2009_서울시버스전용설치사업내역서(수정)_연천차량방범설계내역서(도심사양식_최종본)_20090421" xfId="819"/>
    <cellStyle name="@_laroux_제트베인_1_마창VMS1EA-2_설계내역서_최종 정덕환_2007서울시 불법주정차 설계변경내역서_심사결과 - 설계내역서(차량방범용)" xfId="820"/>
    <cellStyle name="@_laroux_제트베인_1_마창VMS1EA-2_설계내역서_최종 정덕환_2007서울시 불법주정차 설계변경내역서_심사결과_-_설계내역서(차량방범용CCTV)-최종" xfId="821"/>
    <cellStyle name="@_laroux_제트베인_1_마창VMS1EA-2_설계내역서_최종 정덕환_2007서울시 불법주정차 설계변경내역서_연천차량방범설계내역서(도심사양식_최종본)_20090421" xfId="822"/>
    <cellStyle name="@_laroux_제트베인_1_마창VMS1EA-2_설계내역서_최종 정덕환_2007서울시 불법주정차 설치사업내역서071012" xfId="823"/>
    <cellStyle name="@_laroux_제트베인_1_마창VMS1EA-2_설계내역서_최종 정덕환_2007서울시 불법주정차 설치사업내역서071012_2009_서울시버스전용설치사업내역서" xfId="824"/>
    <cellStyle name="@_laroux_제트베인_1_마창VMS1EA-2_설계내역서_최종 정덕환_2007서울시 불법주정차 설치사업내역서071012_2009_서울시버스전용설치사업내역서_2009_서울시버스전용설치사업내역서(수정)" xfId="825"/>
    <cellStyle name="@_laroux_제트베인_1_마창VMS1EA-2_설계내역서_최종 정덕환_2007서울시 불법주정차 설치사업내역서071012_2009_서울시버스전용설치사업내역서_2009_서울시버스전용설치사업내역서(수정)_심사결과 - 설계내역서(차량방범용)" xfId="826"/>
    <cellStyle name="@_laroux_제트베인_1_마창VMS1EA-2_설계내역서_최종 정덕환_2007서울시 불법주정차 설치사업내역서071012_2009_서울시버스전용설치사업내역서_2009_서울시버스전용설치사업내역서(수정)_심사결과_-_설계내역서(차량방범용CCTV)-최종" xfId="827"/>
    <cellStyle name="@_laroux_제트베인_1_마창VMS1EA-2_설계내역서_최종 정덕환_2007서울시 불법주정차 설치사업내역서071012_2009_서울시버스전용설치사업내역서_2009_서울시버스전용설치사업내역서(수정)_연천차량방범설계내역서(도심사양식_최종본)_20090421" xfId="828"/>
    <cellStyle name="@_laroux_제트베인_1_마창VMS1EA-2_설계내역서_최종 정덕환_2007서울시 불법주정차 설치사업내역서071012_심사결과 - 설계내역서(차량방범용)" xfId="829"/>
    <cellStyle name="@_laroux_제트베인_1_마창VMS1EA-2_설계내역서_최종 정덕환_2007서울시 불법주정차 설치사업내역서071012_심사결과_-_설계내역서(차량방범용CCTV)-최종" xfId="830"/>
    <cellStyle name="@_laroux_제트베인_1_마창VMS1EA-2_설계내역서_최종 정덕환_2007서울시 불법주정차 설치사업내역서071012_연천차량방범설계내역서(도심사양식_최종본)_20090421" xfId="831"/>
    <cellStyle name="@_laroux_제트베인_1_마창VMS1EA-2_설계내역서_최종 정덕환_2007서울시 불법주정차 설치사업내역서080304" xfId="832"/>
    <cellStyle name="@_laroux_제트베인_1_마창VMS1EA-2_설계내역서_최종 정덕환_2007서울시 불법주정차 설치사업내역서080304_2009_서울시버스전용설치사업내역서" xfId="833"/>
    <cellStyle name="@_laroux_제트베인_1_마창VMS1EA-2_설계내역서_최종 정덕환_2007서울시 불법주정차 설치사업내역서080304_2009_서울시버스전용설치사업내역서_2009_서울시버스전용설치사업내역서(수정)" xfId="834"/>
    <cellStyle name="@_laroux_제트베인_1_마창VMS1EA-2_설계내역서_최종 정덕환_2007서울시 불법주정차 설치사업내역서080304_2009_서울시버스전용설치사업내역서_2009_서울시버스전용설치사업내역서(수정)_심사결과 - 설계내역서(차량방범용)" xfId="835"/>
    <cellStyle name="@_laroux_제트베인_1_마창VMS1EA-2_설계내역서_최종 정덕환_2007서울시 불법주정차 설치사업내역서080304_2009_서울시버스전용설치사업내역서_2009_서울시버스전용설치사업내역서(수정)_심사결과_-_설계내역서(차량방범용CCTV)-최종" xfId="836"/>
    <cellStyle name="@_laroux_제트베인_1_마창VMS1EA-2_설계내역서_최종 정덕환_2007서울시 불법주정차 설치사업내역서080304_2009_서울시버스전용설치사업내역서_2009_서울시버스전용설치사업내역서(수정)_연천차량방범설계내역서(도심사양식_최종본)_20090421" xfId="837"/>
    <cellStyle name="@_laroux_제트베인_1_마창VMS1EA-2_설계내역서_최종 정덕환_2007서울시 불법주정차 설치사업내역서080304_심사결과 - 설계내역서(차량방범용)" xfId="838"/>
    <cellStyle name="@_laroux_제트베인_1_마창VMS1EA-2_설계내역서_최종 정덕환_2007서울시 불법주정차 설치사업내역서080304_심사결과_-_설계내역서(차량방범용CCTV)-최종" xfId="839"/>
    <cellStyle name="@_laroux_제트베인_1_마창VMS1EA-2_설계내역서_최종 정덕환_2007서울시 불법주정차 설치사업내역서080304_연천차량방범설계내역서(도심사양식_최종본)_20090421" xfId="840"/>
    <cellStyle name="@_laroux_제트베인_1_마창VMS1EA-2_설계내역서_최종 정덕환_2008 서울시 불법주정차 설치사업내역서_090128" xfId="841"/>
    <cellStyle name="@_laroux_제트베인_1_마창VMS1EA-2_설계내역서_최종 정덕환_2008 서울시 불법주정차 설치사업내역서_090128_2009_서울시버스전용설치사업내역서" xfId="842"/>
    <cellStyle name="@_laroux_제트베인_1_마창VMS1EA-2_설계내역서_최종 정덕환_2008 서울시 불법주정차 설치사업내역서_090128_2009_서울시버스전용설치사업내역서_2009_서울시버스전용설치사업내역서(수정)" xfId="843"/>
    <cellStyle name="@_laroux_제트베인_1_마창VMS1EA-2_설계내역서_최종 정덕환_2008 서울시 불법주정차 설치사업내역서_090128_2009_서울시버스전용설치사업내역서_2009_서울시버스전용설치사업내역서(수정)_심사결과 - 설계내역서(차량방범용)" xfId="844"/>
    <cellStyle name="@_laroux_제트베인_1_마창VMS1EA-2_설계내역서_최종 정덕환_2008 서울시 불법주정차 설치사업내역서_090128_2009_서울시버스전용설치사업내역서_2009_서울시버스전용설치사업내역서(수정)_심사결과_-_설계내역서(차량방범용CCTV)-최종" xfId="845"/>
    <cellStyle name="@_laroux_제트베인_1_마창VMS1EA-2_설계내역서_최종 정덕환_2008 서울시 불법주정차 설치사업내역서_090128_2009_서울시버스전용설치사업내역서_2009_서울시버스전용설치사업내역서(수정)_연천차량방범설계내역서(도심사양식_최종본)_20090421" xfId="846"/>
    <cellStyle name="@_laroux_제트베인_1_마창VMS1EA-2_설계내역서_최종 정덕환_2008 서울시 불법주정차 설치사업내역서_090128_심사결과 - 설계내역서(차량방범용)" xfId="847"/>
    <cellStyle name="@_laroux_제트베인_1_마창VMS1EA-2_설계내역서_최종 정덕환_2008 서울시 불법주정차 설치사업내역서_090128_심사결과_-_설계내역서(차량방범용CCTV)-최종" xfId="848"/>
    <cellStyle name="@_laroux_제트베인_1_마창VMS1EA-2_설계내역서_최종 정덕환_2008 서울시 불법주정차 설치사업내역서_090128_연천차량방범설계내역서(도심사양식_최종본)_20090421" xfId="849"/>
    <cellStyle name="@_laroux_제트베인_1_마창VMS1EA-2_설계내역서_최종 정덕환_2008 서울시 불법주정차 설치사업내역서_final2" xfId="850"/>
    <cellStyle name="@_laroux_제트베인_1_마창VMS1EA-2_설계내역서_최종 정덕환_2008 서울시 불법주정차 설치사업내역서_final2_2009_서울시버스전용설치사업내역서" xfId="851"/>
    <cellStyle name="@_laroux_제트베인_1_마창VMS1EA-2_설계내역서_최종 정덕환_2008 서울시 불법주정차 설치사업내역서_final2_2009_서울시버스전용설치사업내역서_2009_서울시버스전용설치사업내역서(수정)" xfId="852"/>
    <cellStyle name="@_laroux_제트베인_1_마창VMS1EA-2_설계내역서_최종 정덕환_2008 서울시 불법주정차 설치사업내역서_final2_2009_서울시버스전용설치사업내역서_2009_서울시버스전용설치사업내역서(수정)_심사결과 - 설계내역서(차량방범용)" xfId="853"/>
    <cellStyle name="@_laroux_제트베인_1_마창VMS1EA-2_설계내역서_최종 정덕환_2008 서울시 불법주정차 설치사업내역서_final2_2009_서울시버스전용설치사업내역서_2009_서울시버스전용설치사업내역서(수정)_심사결과_-_설계내역서(차량방범용CCTV)-최종" xfId="854"/>
    <cellStyle name="@_laroux_제트베인_1_마창VMS1EA-2_설계내역서_최종 정덕환_2008 서울시 불법주정차 설치사업내역서_final2_2009_서울시버스전용설치사업내역서_2009_서울시버스전용설치사업내역서(수정)_연천차량방범설계내역서(도심사양식_최종본)_20090421" xfId="855"/>
    <cellStyle name="@_laroux_제트베인_1_마창VMS1EA-2_설계내역서_최종 정덕환_2008 서울시 불법주정차 설치사업내역서_final2_심사결과 - 설계내역서(차량방범용)" xfId="856"/>
    <cellStyle name="@_laroux_제트베인_1_마창VMS1EA-2_설계내역서_최종 정덕환_2008 서울시 불법주정차 설치사업내역서_final2_심사결과_-_설계내역서(차량방범용CCTV)-최종" xfId="857"/>
    <cellStyle name="@_laroux_제트베인_1_마창VMS1EA-2_설계내역서_최종 정덕환_2008 서울시 불법주정차 설치사업내역서_final2_연천차량방범설계내역서(도심사양식_최종본)_20090421" xfId="858"/>
    <cellStyle name="@_laroux_제트베인_1_마창VMS1EA-2_설계내역서_최종 정덕환_2008서울시 불법주정차 설치사업내역서_final" xfId="859"/>
    <cellStyle name="@_laroux_제트베인_1_마창VMS1EA-2_설계내역서_최종 정덕환_2008서울시 불법주정차 설치사업내역서_final_2009_서울시버스전용설치사업내역서" xfId="860"/>
    <cellStyle name="@_laroux_제트베인_1_마창VMS1EA-2_설계내역서_최종 정덕환_2008서울시 불법주정차 설치사업내역서_final_2009_서울시버스전용설치사업내역서_2009_서울시버스전용설치사업내역서(수정)" xfId="861"/>
    <cellStyle name="@_laroux_제트베인_1_마창VMS1EA-2_설계내역서_최종 정덕환_2008서울시 불법주정차 설치사업내역서_final_2009_서울시버스전용설치사업내역서_2009_서울시버스전용설치사업내역서(수정)_심사결과 - 설계내역서(차량방범용)" xfId="862"/>
    <cellStyle name="@_laroux_제트베인_1_마창VMS1EA-2_설계내역서_최종 정덕환_2008서울시 불법주정차 설치사업내역서_final_2009_서울시버스전용설치사업내역서_2009_서울시버스전용설치사업내역서(수정)_심사결과_-_설계내역서(차량방범용CCTV)-최종" xfId="863"/>
    <cellStyle name="@_laroux_제트베인_1_마창VMS1EA-2_설계내역서_최종 정덕환_2008서울시 불법주정차 설치사업내역서_final_2009_서울시버스전용설치사업내역서_2009_서울시버스전용설치사업내역서(수정)_연천차량방범설계내역서(도심사양식_최종본)_20090421" xfId="864"/>
    <cellStyle name="@_laroux_제트베인_1_마창VMS1EA-2_설계내역서_최종 정덕환_2008서울시 불법주정차 설치사업내역서_final_심사결과 - 설계내역서(차량방범용)" xfId="865"/>
    <cellStyle name="@_laroux_제트베인_1_마창VMS1EA-2_설계내역서_최종 정덕환_2008서울시 불법주정차 설치사업내역서_final_심사결과_-_설계내역서(차량방범용CCTV)-최종" xfId="866"/>
    <cellStyle name="@_laroux_제트베인_1_마창VMS1EA-2_설계내역서_최종 정덕환_2008서울시 불법주정차 설치사업내역서_final_연천차량방범설계내역서(도심사양식_최종본)_20090421" xfId="867"/>
    <cellStyle name="@_laroux_제트베인_1_마창VMS1EA-2_설계내역서_최종 정덕환_2008서울시 불법주정차 설치사업내역서080304" xfId="868"/>
    <cellStyle name="@_laroux_제트베인_1_마창VMS1EA-2_설계내역서_최종 정덕환_2008서울시 불법주정차 설치사업내역서080304_2009_서울시버스전용설치사업내역서" xfId="869"/>
    <cellStyle name="@_laroux_제트베인_1_마창VMS1EA-2_설계내역서_최종 정덕환_2008서울시 불법주정차 설치사업내역서080304_2009_서울시버스전용설치사업내역서_2009_서울시버스전용설치사업내역서(수정)" xfId="870"/>
    <cellStyle name="@_laroux_제트베인_1_마창VMS1EA-2_설계내역서_최종 정덕환_2008서울시 불법주정차 설치사업내역서080304_2009_서울시버스전용설치사업내역서_2009_서울시버스전용설치사업내역서(수정)_심사결과 - 설계내역서(차량방범용)" xfId="871"/>
    <cellStyle name="@_laroux_제트베인_1_마창VMS1EA-2_설계내역서_최종 정덕환_2008서울시 불법주정차 설치사업내역서080304_2009_서울시버스전용설치사업내역서_2009_서울시버스전용설치사업내역서(수정)_심사결과_-_설계내역서(차량방범용CCTV)-최종" xfId="872"/>
    <cellStyle name="@_laroux_제트베인_1_마창VMS1EA-2_설계내역서_최종 정덕환_2008서울시 불법주정차 설치사업내역서080304_2009_서울시버스전용설치사업내역서_2009_서울시버스전용설치사업내역서(수정)_연천차량방범설계내역서(도심사양식_최종본)_20090421" xfId="873"/>
    <cellStyle name="@_laroux_제트베인_1_마창VMS1EA-2_설계내역서_최종 정덕환_2008서울시 불법주정차 설치사업내역서080304_심사결과 - 설계내역서(차량방범용)" xfId="874"/>
    <cellStyle name="@_laroux_제트베인_1_마창VMS1EA-2_설계내역서_최종 정덕환_2008서울시 불법주정차 설치사업내역서080304_심사결과_-_설계내역서(차량방범용CCTV)-최종" xfId="875"/>
    <cellStyle name="@_laroux_제트베인_1_마창VMS1EA-2_설계내역서_최종 정덕환_2008서울시 불법주정차 설치사업내역서080304_연천차량방범설계내역서(도심사양식_최종본)_20090421" xfId="876"/>
    <cellStyle name="@_laroux_제트베인_1_마창VMS1EA-2_설계내역서_최종 정덕환_2008서울시 불법주정차 설치사업내역서080310" xfId="877"/>
    <cellStyle name="@_laroux_제트베인_1_마창VMS1EA-2_설계내역서_최종 정덕환_2008서울시 불법주정차 설치사업내역서080310_2009_서울시버스전용설치사업내역서" xfId="878"/>
    <cellStyle name="@_laroux_제트베인_1_마창VMS1EA-2_설계내역서_최종 정덕환_2008서울시 불법주정차 설치사업내역서080310_2009_서울시버스전용설치사업내역서_2009_서울시버스전용설치사업내역서(수정)" xfId="879"/>
    <cellStyle name="@_laroux_제트베인_1_마창VMS1EA-2_설계내역서_최종 정덕환_2008서울시 불법주정차 설치사업내역서080310_2009_서울시버스전용설치사업내역서_2009_서울시버스전용설치사업내역서(수정)_심사결과 - 설계내역서(차량방범용)" xfId="880"/>
    <cellStyle name="@_laroux_제트베인_1_마창VMS1EA-2_설계내역서_최종 정덕환_2008서울시 불법주정차 설치사업내역서080310_2009_서울시버스전용설치사업내역서_2009_서울시버스전용설치사업내역서(수정)_심사결과_-_설계내역서(차량방범용CCTV)-최종" xfId="881"/>
    <cellStyle name="@_laroux_제트베인_1_마창VMS1EA-2_설계내역서_최종 정덕환_2008서울시 불법주정차 설치사업내역서080310_2009_서울시버스전용설치사업내역서_2009_서울시버스전용설치사업내역서(수정)_연천차량방범설계내역서(도심사양식_최종본)_20090421" xfId="882"/>
    <cellStyle name="@_laroux_제트베인_1_마창VMS1EA-2_설계내역서_최종 정덕환_2008서울시 불법주정차 설치사업내역서080310_심사결과 - 설계내역서(차량방범용)" xfId="883"/>
    <cellStyle name="@_laroux_제트베인_1_마창VMS1EA-2_설계내역서_최종 정덕환_2008서울시 불법주정차 설치사업내역서080310_심사결과_-_설계내역서(차량방범용CCTV)-최종" xfId="884"/>
    <cellStyle name="@_laroux_제트베인_1_마창VMS1EA-2_설계내역서_최종 정덕환_2008서울시 불법주정차 설치사업내역서080310_연천차량방범설계내역서(도심사양식_최종본)_20090421" xfId="885"/>
    <cellStyle name="@_laroux_제트베인_1_마창VMS1EA-2_설계내역서_최종 정덕환_2009_서울시버스전용설치사업내역서(수정)" xfId="886"/>
    <cellStyle name="@_laroux_제트베인_1_마창VMS1EA-2_설계내역서_최종 정덕환_2009_서울시버스전용설치사업내역서(수정)_심사결과 - 설계내역서(차량방범용)" xfId="887"/>
    <cellStyle name="@_laroux_제트베인_1_마창VMS1EA-2_설계내역서_최종 정덕환_2009_서울시버스전용설치사업내역서(수정)_심사결과_-_설계내역서(차량방범용CCTV)-최종" xfId="888"/>
    <cellStyle name="@_laroux_제트베인_1_마창VMS1EA-2_설계내역서_최종 정덕환_2009_서울시버스전용설치사업내역서(수정)_연천차량방범설계내역서(도심사양식_최종본)_20090421" xfId="889"/>
    <cellStyle name="@_laroux_제트베인_1_마창VMS1EA-2_설계내역서_최종 정덕환_남산 광화문 불법주정차 설치사업내역서(최종)" xfId="890"/>
    <cellStyle name="@_laroux_제트베인_1_마창VMS1EA-2_설계내역서_최종 정덕환_남산 광화문 불법주정차 설치사업내역서(최종)_2009_서울시버스전용설치사업내역서" xfId="891"/>
    <cellStyle name="@_laroux_제트베인_1_마창VMS1EA-2_설계내역서_최종 정덕환_남산 광화문 불법주정차 설치사업내역서(최종)_2009_서울시버스전용설치사업내역서_2009_서울시버스전용설치사업내역서(수정)" xfId="892"/>
    <cellStyle name="@_laroux_제트베인_1_마창VMS1EA-2_설계내역서_최종 정덕환_남산 광화문 불법주정차 설치사업내역서(최종)_2009_서울시버스전용설치사업내역서_2009_서울시버스전용설치사업내역서(수정)_심사결과 - 설계내역서(차량방범용)" xfId="893"/>
    <cellStyle name="@_laroux_제트베인_1_마창VMS1EA-2_설계내역서_최종 정덕환_남산 광화문 불법주정차 설치사업내역서(최종)_2009_서울시버스전용설치사업내역서_2009_서울시버스전용설치사업내역서(수정)_심사결과_-_설계내역서(차량방범용CCTV)-최종" xfId="894"/>
    <cellStyle name="@_laroux_제트베인_1_마창VMS1EA-2_설계내역서_최종 정덕환_남산 광화문 불법주정차 설치사업내역서(최종)_2009_서울시버스전용설치사업내역서_2009_서울시버스전용설치사업내역서(수정)_연천차량방범설계내역서(도심사양식_최종본)_20090421" xfId="895"/>
    <cellStyle name="@_laroux_제트베인_1_마창VMS1EA-2_설계내역서_최종 정덕환_남산 광화문 불법주정차 설치사업내역서(최종)_심사결과 - 설계내역서(차량방범용)" xfId="896"/>
    <cellStyle name="@_laroux_제트베인_1_마창VMS1EA-2_설계내역서_최종 정덕환_남산 광화문 불법주정차 설치사업내역서(최종)_심사결과_-_설계내역서(차량방범용CCTV)-최종" xfId="897"/>
    <cellStyle name="@_laroux_제트베인_1_마창VMS1EA-2_설계내역서_최종 정덕환_남산 광화문 불법주정차 설치사업내역서(최종)_연천차량방범설계내역서(도심사양식_최종본)_20090421" xfId="898"/>
    <cellStyle name="@_laroux_제트베인_1_마창VMS1EA-2_설계내역서_최종 정덕환_산출기초" xfId="899"/>
    <cellStyle name="@_laroux_제트베인_1_마창VMS1EA-2_설계내역서_최종 정덕환_산출기초_2009_서울시버스전용설치사업내역서" xfId="900"/>
    <cellStyle name="@_laroux_제트베인_1_마창VMS1EA-2_설계내역서_최종 정덕환_산출기초_2009_서울시버스전용설치사업내역서_2009_서울시버스전용설치사업내역서(수정)" xfId="901"/>
    <cellStyle name="@_laroux_제트베인_1_마창VMS1EA-2_설계내역서_최종 정덕환_산출기초_2009_서울시버스전용설치사업내역서_2009_서울시버스전용설치사업내역서(수정)_심사결과 - 설계내역서(차량방범용)" xfId="902"/>
    <cellStyle name="@_laroux_제트베인_1_마창VMS1EA-2_설계내역서_최종 정덕환_산출기초_2009_서울시버스전용설치사업내역서_2009_서울시버스전용설치사업내역서(수정)_심사결과_-_설계내역서(차량방범용CCTV)-최종" xfId="903"/>
    <cellStyle name="@_laroux_제트베인_1_마창VMS1EA-2_설계내역서_최종 정덕환_산출기초_2009_서울시버스전용설치사업내역서_2009_서울시버스전용설치사업내역서(수정)_연천차량방범설계내역서(도심사양식_최종본)_20090421" xfId="904"/>
    <cellStyle name="@_laroux_제트베인_1_마창VMS1EA-2_설계내역서_최종 정덕환_산출기초_심사결과 - 설계내역서(차량방범용)" xfId="905"/>
    <cellStyle name="@_laroux_제트베인_1_마창VMS1EA-2_설계내역서_최종 정덕환_산출기초_심사결과_-_설계내역서(차량방범용CCTV)-최종" xfId="906"/>
    <cellStyle name="@_laroux_제트베인_1_마창VMS1EA-2_설계내역서_최종 정덕환_산출기초_연천차량방범설계내역서(도심사양식_최종본)_20090421" xfId="907"/>
    <cellStyle name="@_laroux_제트베인_1_마창VMS1EA-2_설계내역서_최종 정덕환_산출내역서(노원구 이설내역서)_081019xls" xfId="908"/>
    <cellStyle name="@_laroux_제트베인_1_마창VMS1EA-2_설계내역서_최종 정덕환_산출내역서(노원구 이설내역서)_081019xls_2009_서울시버스전용설치사업내역서" xfId="909"/>
    <cellStyle name="@_laroux_제트베인_1_마창VMS1EA-2_설계내역서_최종 정덕환_산출내역서(노원구 이설내역서)_081019xls_2009_서울시버스전용설치사업내역서_2009_서울시버스전용설치사업내역서(수정)" xfId="910"/>
    <cellStyle name="@_laroux_제트베인_1_마창VMS1EA-2_설계내역서_최종 정덕환_산출내역서(노원구 이설내역서)_081019xls_2009_서울시버스전용설치사업내역서_2009_서울시버스전용설치사업내역서(수정)_심사결과 - 설계내역서(차량방범용)" xfId="911"/>
    <cellStyle name="@_laroux_제트베인_1_마창VMS1EA-2_설계내역서_최종 정덕환_산출내역서(노원구 이설내역서)_081019xls_2009_서울시버스전용설치사업내역서_2009_서울시버스전용설치사업내역서(수정)_심사결과_-_설계내역서(차량방범용CCTV)-최종" xfId="912"/>
    <cellStyle name="@_laroux_제트베인_1_마창VMS1EA-2_설계내역서_최종 정덕환_산출내역서(노원구 이설내역서)_081019xls_2009_서울시버스전용설치사업내역서_2009_서울시버스전용설치사업내역서(수정)_연천차량방범설계내역서(도심사양식_최종본)_20090421" xfId="913"/>
    <cellStyle name="@_laroux_제트베인_1_마창VMS1EA-2_설계내역서_최종 정덕환_산출내역서(노원구 이설내역서)_081019xls_심사결과 - 설계내역서(차량방범용)" xfId="914"/>
    <cellStyle name="@_laroux_제트베인_1_마창VMS1EA-2_설계내역서_최종 정덕환_산출내역서(노원구 이설내역서)_081019xls_심사결과_-_설계내역서(차량방범용CCTV)-최종" xfId="915"/>
    <cellStyle name="@_laroux_제트베인_1_마창VMS1EA-2_설계내역서_최종 정덕환_산출내역서(노원구 이설내역서)_081019xls_연천차량방범설계내역서(도심사양식_최종본)_20090421" xfId="916"/>
    <cellStyle name="@_laroux_제트베인_1_마창VMS1EA-2_설계내역서_최종 정덕환_서울시 불법주정차 설치사업내역서_한일에스티엠_080708" xfId="917"/>
    <cellStyle name="@_laroux_제트베인_1_마창VMS1EA-2_설계내역서_최종 정덕환_서울시 불법주정차 설치사업내역서_한일에스티엠_080708_2009_서울시버스전용설치사업내역서" xfId="918"/>
    <cellStyle name="@_laroux_제트베인_1_마창VMS1EA-2_설계내역서_최종 정덕환_서울시 불법주정차 설치사업내역서_한일에스티엠_080708_2009_서울시버스전용설치사업내역서_2009_서울시버스전용설치사업내역서(수정)" xfId="919"/>
    <cellStyle name="@_laroux_제트베인_1_마창VMS1EA-2_설계내역서_최종 정덕환_서울시 불법주정차 설치사업내역서_한일에스티엠_080708_2009_서울시버스전용설치사업내역서_2009_서울시버스전용설치사업내역서(수정)_심사결과 - 설계내역서(차량방범용)" xfId="920"/>
    <cellStyle name="@_laroux_제트베인_1_마창VMS1EA-2_설계내역서_최종 정덕환_서울시 불법주정차 설치사업내역서_한일에스티엠_080708_2009_서울시버스전용설치사업내역서_2009_서울시버스전용설치사업내역서(수정)_심사결과_-_설계내역서(차량방범용CCTV)-최종" xfId="921"/>
    <cellStyle name="@_laroux_제트베인_1_마창VMS1EA-2_설계내역서_최종 정덕환_서울시 불법주정차 설치사업내역서_한일에스티엠_080708_2009_서울시버스전용설치사업내역서_2009_서울시버스전용설치사업내역서(수정)_연천차량방범설계내역서(도심사양식_최종본)_20090421" xfId="922"/>
    <cellStyle name="@_laroux_제트베인_1_마창VMS1EA-2_설계내역서_최종 정덕환_서울시 불법주정차 설치사업내역서_한일에스티엠_080708_심사결과 - 설계내역서(차량방범용)" xfId="923"/>
    <cellStyle name="@_laroux_제트베인_1_마창VMS1EA-2_설계내역서_최종 정덕환_서울시 불법주정차 설치사업내역서_한일에스티엠_080708_심사결과_-_설계내역서(차량방범용CCTV)-최종" xfId="924"/>
    <cellStyle name="@_laroux_제트베인_1_마창VMS1EA-2_설계내역서_최종 정덕환_서울시 불법주정차 설치사업내역서_한일에스티엠_080708_연천차량방범설계내역서(도심사양식_최종본)_20090421" xfId="925"/>
    <cellStyle name="@_laroux_제트베인_1_마창VMS1EA-2_설계내역서_최종 정덕환_소월길 CCTV 무인단속시스템 설치공사 내역서_시스템_080527" xfId="926"/>
    <cellStyle name="@_laroux_제트베인_1_마창VMS1EA-2_설계내역서_최종 정덕환_소월길 CCTV 무인단속시스템 설치공사 내역서_시스템_080527_2009_서울시버스전용설치사업내역서" xfId="927"/>
    <cellStyle name="@_laroux_제트베인_1_마창VMS1EA-2_설계내역서_최종 정덕환_소월길 CCTV 무인단속시스템 설치공사 내역서_시스템_080527_2009_서울시버스전용설치사업내역서_2009_서울시버스전용설치사업내역서(수정)" xfId="928"/>
    <cellStyle name="@_laroux_제트베인_1_마창VMS1EA-2_설계내역서_최종 정덕환_소월길 CCTV 무인단속시스템 설치공사 내역서_시스템_080527_2009_서울시버스전용설치사업내역서_2009_서울시버스전용설치사업내역서(수정)_심사결과 - 설계내역서(차량방범용)" xfId="929"/>
    <cellStyle name="@_laroux_제트베인_1_마창VMS1EA-2_설계내역서_최종 정덕환_소월길 CCTV 무인단속시스템 설치공사 내역서_시스템_080527_2009_서울시버스전용설치사업내역서_2009_서울시버스전용설치사업내역서(수정)_심사결과_-_설계내역서(차량방범용CCTV)-최종" xfId="930"/>
    <cellStyle name="@_laroux_제트베인_1_마창VMS1EA-2_설계내역서_최종 정덕환_소월길 CCTV 무인단속시스템 설치공사 내역서_시스템_080527_2009_서울시버스전용설치사업내역서_2009_서울시버스전용설치사업내역서(수정)_연천차량방범설계내역서(도심사양식_최종본)_20090421" xfId="931"/>
    <cellStyle name="@_laroux_제트베인_1_마창VMS1EA-2_설계내역서_최종 정덕환_소월길 CCTV 무인단속시스템 설치공사 내역서_시스템_080527_심사결과 - 설계내역서(차량방범용)" xfId="932"/>
    <cellStyle name="@_laroux_제트베인_1_마창VMS1EA-2_설계내역서_최종 정덕환_소월길 CCTV 무인단속시스템 설치공사 내역서_시스템_080527_심사결과_-_설계내역서(차량방범용CCTV)-최종" xfId="933"/>
    <cellStyle name="@_laroux_제트베인_1_마창VMS1EA-2_설계내역서_최종 정덕환_소월길 CCTV 무인단속시스템 설치공사 내역서_시스템_080527_연천차량방범설계내역서(도심사양식_최종본)_20090421" xfId="934"/>
    <cellStyle name="@_laroux_제트베인_1_마창VMS1EA-2_성남시 불법주정차자동_견적서" xfId="935"/>
    <cellStyle name="@_laroux_제트베인_1_마창VMS1EA-2_성남시 불법주정차자동_견적서_견적서_ 한일에스티엠" xfId="936"/>
    <cellStyle name="@_laroux_제트베인_1_마창VMS1EA-2_심사결과 - 설계내역서(차량방범용)" xfId="937"/>
    <cellStyle name="@_laroux_제트베인_1_마창VMS1EA-2_심사결과_-_설계내역서(차량방범용CCTV)-최종" xfId="938"/>
    <cellStyle name="@_laroux_제트베인_1_마창VMS1EA-2_연천차량방범설계내역서(도심사양식_최종본)_20090421" xfId="939"/>
    <cellStyle name="@_laroux_제트베인_1_설계내역서_최종 정덕환" xfId="940"/>
    <cellStyle name="@_laroux_제트베인_1_설계내역서_최종 정덕환_2007서울시 불법주정차 설계변경내역서" xfId="941"/>
    <cellStyle name="@_laroux_제트베인_1_설계내역서_최종 정덕환_2007서울시 불법주정차 설계변경내역서 (version 1)" xfId="942"/>
    <cellStyle name="@_laroux_제트베인_1_설계내역서_최종 정덕환_2007서울시 불법주정차 설계변경내역서 (version 1)_2009_서울시버스전용설치사업내역서" xfId="943"/>
    <cellStyle name="@_laroux_제트베인_1_설계내역서_최종 정덕환_2007서울시 불법주정차 설계변경내역서 (version 1)_2009_서울시버스전용설치사업내역서_2009_서울시버스전용설치사업내역서(수정)" xfId="944"/>
    <cellStyle name="@_laroux_제트베인_1_설계내역서_최종 정덕환_2007서울시 불법주정차 설계변경내역서 (version 1)_2009_서울시버스전용설치사업내역서_2009_서울시버스전용설치사업내역서(수정)_심사결과 - 설계내역서(차량방범용)" xfId="945"/>
    <cellStyle name="@_laroux_제트베인_1_설계내역서_최종 정덕환_2007서울시 불법주정차 설계변경내역서 (version 1)_2009_서울시버스전용설치사업내역서_2009_서울시버스전용설치사업내역서(수정)_심사결과_-_설계내역서(차량방범용CCTV)-최종" xfId="946"/>
    <cellStyle name="@_laroux_제트베인_1_설계내역서_최종 정덕환_2007서울시 불법주정차 설계변경내역서 (version 1)_2009_서울시버스전용설치사업내역서_2009_서울시버스전용설치사업내역서(수정)_연천차량방범설계내역서(도심사양식_최종본)_20090421" xfId="947"/>
    <cellStyle name="@_laroux_제트베인_1_설계내역서_최종 정덕환_2007서울시 불법주정차 설계변경내역서 (version 1)_심사결과 - 설계내역서(차량방범용)" xfId="948"/>
    <cellStyle name="@_laroux_제트베인_1_설계내역서_최종 정덕환_2007서울시 불법주정차 설계변경내역서 (version 1)_심사결과_-_설계내역서(차량방범용CCTV)-최종" xfId="949"/>
    <cellStyle name="@_laroux_제트베인_1_설계내역서_최종 정덕환_2007서울시 불법주정차 설계변경내역서 (version 1)_연천차량방범설계내역서(도심사양식_최종본)_20090421" xfId="950"/>
    <cellStyle name="@_laroux_제트베인_1_설계내역서_최종 정덕환_2007서울시 불법주정차 설계변경내역서_071203" xfId="951"/>
    <cellStyle name="@_laroux_제트베인_1_설계내역서_최종 정덕환_2007서울시 불법주정차 설계변경내역서_071203_2009_서울시버스전용설치사업내역서" xfId="952"/>
    <cellStyle name="@_laroux_제트베인_1_설계내역서_최종 정덕환_2007서울시 불법주정차 설계변경내역서_071203_2009_서울시버스전용설치사업내역서_2009_서울시버스전용설치사업내역서(수정)" xfId="953"/>
    <cellStyle name="@_laroux_제트베인_1_설계내역서_최종 정덕환_2007서울시 불법주정차 설계변경내역서_071203_2009_서울시버스전용설치사업내역서_2009_서울시버스전용설치사업내역서(수정)_심사결과 - 설계내역서(차량방범용)" xfId="954"/>
    <cellStyle name="@_laroux_제트베인_1_설계내역서_최종 정덕환_2007서울시 불법주정차 설계변경내역서_071203_2009_서울시버스전용설치사업내역서_2009_서울시버스전용설치사업내역서(수정)_심사결과_-_설계내역서(차량방범용CCTV)-최종" xfId="955"/>
    <cellStyle name="@_laroux_제트베인_1_설계내역서_최종 정덕환_2007서울시 불법주정차 설계변경내역서_071203_2009_서울시버스전용설치사업내역서_2009_서울시버스전용설치사업내역서(수정)_연천차량방범설계내역서(도심사양식_최종본)_20090421" xfId="956"/>
    <cellStyle name="@_laroux_제트베인_1_설계내역서_최종 정덕환_2007서울시 불법주정차 설계변경내역서_071203_심사결과 - 설계내역서(차량방범용)" xfId="957"/>
    <cellStyle name="@_laroux_제트베인_1_설계내역서_최종 정덕환_2007서울시 불법주정차 설계변경내역서_071203_심사결과_-_설계내역서(차량방범용CCTV)-최종" xfId="958"/>
    <cellStyle name="@_laroux_제트베인_1_설계내역서_최종 정덕환_2007서울시 불법주정차 설계변경내역서_071203_연천차량방범설계내역서(도심사양식_최종본)_20090421" xfId="959"/>
    <cellStyle name="@_laroux_제트베인_1_설계내역서_최종 정덕환_2007서울시 불법주정차 설계변경내역서_2009_서울시버스전용설치사업내역서" xfId="960"/>
    <cellStyle name="@_laroux_제트베인_1_설계내역서_최종 정덕환_2007서울시 불법주정차 설계변경내역서_2009_서울시버스전용설치사업내역서_2009_서울시버스전용설치사업내역서(수정)" xfId="961"/>
    <cellStyle name="@_laroux_제트베인_1_설계내역서_최종 정덕환_2007서울시 불법주정차 설계변경내역서_2009_서울시버스전용설치사업내역서_2009_서울시버스전용설치사업내역서(수정)_심사결과 - 설계내역서(차량방범용)" xfId="962"/>
    <cellStyle name="@_laroux_제트베인_1_설계내역서_최종 정덕환_2007서울시 불법주정차 설계변경내역서_2009_서울시버스전용설치사업내역서_2009_서울시버스전용설치사업내역서(수정)_심사결과_-_설계내역서(차량방범용CCTV)-최종" xfId="963"/>
    <cellStyle name="@_laroux_제트베인_1_설계내역서_최종 정덕환_2007서울시 불법주정차 설계변경내역서_2009_서울시버스전용설치사업내역서_2009_서울시버스전용설치사업내역서(수정)_연천차량방범설계내역서(도심사양식_최종본)_20090421" xfId="964"/>
    <cellStyle name="@_laroux_제트베인_1_설계내역서_최종 정덕환_2007서울시 불법주정차 설계변경내역서_심사결과 - 설계내역서(차량방범용)" xfId="965"/>
    <cellStyle name="@_laroux_제트베인_1_설계내역서_최종 정덕환_2007서울시 불법주정차 설계변경내역서_심사결과_-_설계내역서(차량방범용CCTV)-최종" xfId="966"/>
    <cellStyle name="@_laroux_제트베인_1_설계내역서_최종 정덕환_2007서울시 불법주정차 설계변경내역서_연천차량방범설계내역서(도심사양식_최종본)_20090421" xfId="967"/>
    <cellStyle name="@_laroux_제트베인_1_설계내역서_최종 정덕환_2007서울시 불법주정차 설치사업내역서071012" xfId="968"/>
    <cellStyle name="@_laroux_제트베인_1_설계내역서_최종 정덕환_2007서울시 불법주정차 설치사업내역서071012_2009_서울시버스전용설치사업내역서" xfId="969"/>
    <cellStyle name="@_laroux_제트베인_1_설계내역서_최종 정덕환_2007서울시 불법주정차 설치사업내역서071012_2009_서울시버스전용설치사업내역서_2009_서울시버스전용설치사업내역서(수정)" xfId="970"/>
    <cellStyle name="@_laroux_제트베인_1_설계내역서_최종 정덕환_2007서울시 불법주정차 설치사업내역서071012_2009_서울시버스전용설치사업내역서_2009_서울시버스전용설치사업내역서(수정)_심사결과 - 설계내역서(차량방범용)" xfId="971"/>
    <cellStyle name="@_laroux_제트베인_1_설계내역서_최종 정덕환_2007서울시 불법주정차 설치사업내역서071012_2009_서울시버스전용설치사업내역서_2009_서울시버스전용설치사업내역서(수정)_심사결과_-_설계내역서(차량방범용CCTV)-최종" xfId="972"/>
    <cellStyle name="@_laroux_제트베인_1_설계내역서_최종 정덕환_2007서울시 불법주정차 설치사업내역서071012_2009_서울시버스전용설치사업내역서_2009_서울시버스전용설치사업내역서(수정)_연천차량방범설계내역서(도심사양식_최종본)_20090421" xfId="973"/>
    <cellStyle name="@_laroux_제트베인_1_설계내역서_최종 정덕환_2007서울시 불법주정차 설치사업내역서071012_심사결과 - 설계내역서(차량방범용)" xfId="974"/>
    <cellStyle name="@_laroux_제트베인_1_설계내역서_최종 정덕환_2007서울시 불법주정차 설치사업내역서071012_심사결과_-_설계내역서(차량방범용CCTV)-최종" xfId="975"/>
    <cellStyle name="@_laroux_제트베인_1_설계내역서_최종 정덕환_2007서울시 불법주정차 설치사업내역서071012_연천차량방범설계내역서(도심사양식_최종본)_20090421" xfId="976"/>
    <cellStyle name="@_laroux_제트베인_1_설계내역서_최종 정덕환_2007서울시 불법주정차 설치사업내역서080304" xfId="977"/>
    <cellStyle name="@_laroux_제트베인_1_설계내역서_최종 정덕환_2007서울시 불법주정차 설치사업내역서080304_2009_서울시버스전용설치사업내역서" xfId="978"/>
    <cellStyle name="@_laroux_제트베인_1_설계내역서_최종 정덕환_2007서울시 불법주정차 설치사업내역서080304_2009_서울시버스전용설치사업내역서_2009_서울시버스전용설치사업내역서(수정)" xfId="979"/>
    <cellStyle name="@_laroux_제트베인_1_설계내역서_최종 정덕환_2007서울시 불법주정차 설치사업내역서080304_2009_서울시버스전용설치사업내역서_2009_서울시버스전용설치사업내역서(수정)_심사결과 - 설계내역서(차량방범용)" xfId="980"/>
    <cellStyle name="@_laroux_제트베인_1_설계내역서_최종 정덕환_2007서울시 불법주정차 설치사업내역서080304_2009_서울시버스전용설치사업내역서_2009_서울시버스전용설치사업내역서(수정)_심사결과_-_설계내역서(차량방범용CCTV)-최종" xfId="981"/>
    <cellStyle name="@_laroux_제트베인_1_설계내역서_최종 정덕환_2007서울시 불법주정차 설치사업내역서080304_2009_서울시버스전용설치사업내역서_2009_서울시버스전용설치사업내역서(수정)_연천차량방범설계내역서(도심사양식_최종본)_20090421" xfId="982"/>
    <cellStyle name="@_laroux_제트베인_1_설계내역서_최종 정덕환_2007서울시 불법주정차 설치사업내역서080304_심사결과 - 설계내역서(차량방범용)" xfId="983"/>
    <cellStyle name="@_laroux_제트베인_1_설계내역서_최종 정덕환_2007서울시 불법주정차 설치사업내역서080304_심사결과_-_설계내역서(차량방범용CCTV)-최종" xfId="984"/>
    <cellStyle name="@_laroux_제트베인_1_설계내역서_최종 정덕환_2007서울시 불법주정차 설치사업내역서080304_연천차량방범설계내역서(도심사양식_최종본)_20090421" xfId="985"/>
    <cellStyle name="@_laroux_제트베인_1_설계내역서_최종 정덕환_2008 서울시 불법주정차 설치사업내역서_090128" xfId="986"/>
    <cellStyle name="@_laroux_제트베인_1_설계내역서_최종 정덕환_2008 서울시 불법주정차 설치사업내역서_090128_2009_서울시버스전용설치사업내역서" xfId="987"/>
    <cellStyle name="@_laroux_제트베인_1_설계내역서_최종 정덕환_2008 서울시 불법주정차 설치사업내역서_090128_2009_서울시버스전용설치사업내역서_2009_서울시버스전용설치사업내역서(수정)" xfId="988"/>
    <cellStyle name="@_laroux_제트베인_1_설계내역서_최종 정덕환_2008 서울시 불법주정차 설치사업내역서_090128_2009_서울시버스전용설치사업내역서_2009_서울시버스전용설치사업내역서(수정)_심사결과 - 설계내역서(차량방범용)" xfId="989"/>
    <cellStyle name="@_laroux_제트베인_1_설계내역서_최종 정덕환_2008 서울시 불법주정차 설치사업내역서_090128_2009_서울시버스전용설치사업내역서_2009_서울시버스전용설치사업내역서(수정)_심사결과_-_설계내역서(차량방범용CCTV)-최종" xfId="990"/>
    <cellStyle name="@_laroux_제트베인_1_설계내역서_최종 정덕환_2008 서울시 불법주정차 설치사업내역서_090128_2009_서울시버스전용설치사업내역서_2009_서울시버스전용설치사업내역서(수정)_연천차량방범설계내역서(도심사양식_최종본)_20090421" xfId="991"/>
    <cellStyle name="@_laroux_제트베인_1_설계내역서_최종 정덕환_2008 서울시 불법주정차 설치사업내역서_090128_심사결과 - 설계내역서(차량방범용)" xfId="992"/>
    <cellStyle name="@_laroux_제트베인_1_설계내역서_최종 정덕환_2008 서울시 불법주정차 설치사업내역서_090128_심사결과_-_설계내역서(차량방범용CCTV)-최종" xfId="993"/>
    <cellStyle name="@_laroux_제트베인_1_설계내역서_최종 정덕환_2008 서울시 불법주정차 설치사업내역서_090128_연천차량방범설계내역서(도심사양식_최종본)_20090421" xfId="994"/>
    <cellStyle name="@_laroux_제트베인_1_설계내역서_최종 정덕환_2008 서울시 불법주정차 설치사업내역서_final2" xfId="995"/>
    <cellStyle name="@_laroux_제트베인_1_설계내역서_최종 정덕환_2008 서울시 불법주정차 설치사업내역서_final2_2009_서울시버스전용설치사업내역서" xfId="996"/>
    <cellStyle name="@_laroux_제트베인_1_설계내역서_최종 정덕환_2008 서울시 불법주정차 설치사업내역서_final2_2009_서울시버스전용설치사업내역서_2009_서울시버스전용설치사업내역서(수정)" xfId="997"/>
    <cellStyle name="@_laroux_제트베인_1_설계내역서_최종 정덕환_2008 서울시 불법주정차 설치사업내역서_final2_2009_서울시버스전용설치사업내역서_2009_서울시버스전용설치사업내역서(수정)_심사결과 - 설계내역서(차량방범용)" xfId="998"/>
    <cellStyle name="@_laroux_제트베인_1_설계내역서_최종 정덕환_2008 서울시 불법주정차 설치사업내역서_final2_2009_서울시버스전용설치사업내역서_2009_서울시버스전용설치사업내역서(수정)_심사결과_-_설계내역서(차량방범용CCTV)-최종" xfId="999"/>
    <cellStyle name="@_laroux_제트베인_1_설계내역서_최종 정덕환_2008 서울시 불법주정차 설치사업내역서_final2_2009_서울시버스전용설치사업내역서_2009_서울시버스전용설치사업내역서(수정)_연천차량방범설계내역서(도심사양식_최종본)_20090421" xfId="1000"/>
    <cellStyle name="@_laroux_제트베인_1_설계내역서_최종 정덕환_2008 서울시 불법주정차 설치사업내역서_final2_심사결과 - 설계내역서(차량방범용)" xfId="1001"/>
    <cellStyle name="@_laroux_제트베인_1_설계내역서_최종 정덕환_2008 서울시 불법주정차 설치사업내역서_final2_심사결과_-_설계내역서(차량방범용CCTV)-최종" xfId="1002"/>
    <cellStyle name="@_laroux_제트베인_1_설계내역서_최종 정덕환_2008 서울시 불법주정차 설치사업내역서_final2_연천차량방범설계내역서(도심사양식_최종본)_20090421" xfId="1003"/>
    <cellStyle name="@_laroux_제트베인_1_설계내역서_최종 정덕환_2008서울시 불법주정차 설치사업내역서_final" xfId="1004"/>
    <cellStyle name="@_laroux_제트베인_1_설계내역서_최종 정덕환_2008서울시 불법주정차 설치사업내역서_final_2009_서울시버스전용설치사업내역서" xfId="1005"/>
    <cellStyle name="@_laroux_제트베인_1_설계내역서_최종 정덕환_2008서울시 불법주정차 설치사업내역서_final_2009_서울시버스전용설치사업내역서_2009_서울시버스전용설치사업내역서(수정)" xfId="1006"/>
    <cellStyle name="@_laroux_제트베인_1_설계내역서_최종 정덕환_2008서울시 불법주정차 설치사업내역서_final_2009_서울시버스전용설치사업내역서_2009_서울시버스전용설치사업내역서(수정)_심사결과 - 설계내역서(차량방범용)" xfId="1007"/>
    <cellStyle name="@_laroux_제트베인_1_설계내역서_최종 정덕환_2008서울시 불법주정차 설치사업내역서_final_2009_서울시버스전용설치사업내역서_2009_서울시버스전용설치사업내역서(수정)_심사결과_-_설계내역서(차량방범용CCTV)-최종" xfId="1008"/>
    <cellStyle name="@_laroux_제트베인_1_설계내역서_최종 정덕환_2008서울시 불법주정차 설치사업내역서_final_2009_서울시버스전용설치사업내역서_2009_서울시버스전용설치사업내역서(수정)_연천차량방범설계내역서(도심사양식_최종본)_20090421" xfId="1009"/>
    <cellStyle name="@_laroux_제트베인_1_설계내역서_최종 정덕환_2008서울시 불법주정차 설치사업내역서_final_심사결과 - 설계내역서(차량방범용)" xfId="1010"/>
    <cellStyle name="@_laroux_제트베인_1_설계내역서_최종 정덕환_2008서울시 불법주정차 설치사업내역서_final_심사결과_-_설계내역서(차량방범용CCTV)-최종" xfId="1011"/>
    <cellStyle name="@_laroux_제트베인_1_설계내역서_최종 정덕환_2008서울시 불법주정차 설치사업내역서_final_연천차량방범설계내역서(도심사양식_최종본)_20090421" xfId="1012"/>
    <cellStyle name="@_laroux_제트베인_1_설계내역서_최종 정덕환_2008서울시 불법주정차 설치사업내역서080304" xfId="1013"/>
    <cellStyle name="@_laroux_제트베인_1_설계내역서_최종 정덕환_2008서울시 불법주정차 설치사업내역서080304_2009_서울시버스전용설치사업내역서" xfId="1014"/>
    <cellStyle name="@_laroux_제트베인_1_설계내역서_최종 정덕환_2008서울시 불법주정차 설치사업내역서080304_2009_서울시버스전용설치사업내역서_2009_서울시버스전용설치사업내역서(수정)" xfId="1015"/>
    <cellStyle name="@_laroux_제트베인_1_설계내역서_최종 정덕환_2008서울시 불법주정차 설치사업내역서080304_2009_서울시버스전용설치사업내역서_2009_서울시버스전용설치사업내역서(수정)_심사결과 - 설계내역서(차량방범용)" xfId="1016"/>
    <cellStyle name="@_laroux_제트베인_1_설계내역서_최종 정덕환_2008서울시 불법주정차 설치사업내역서080304_2009_서울시버스전용설치사업내역서_2009_서울시버스전용설치사업내역서(수정)_심사결과_-_설계내역서(차량방범용CCTV)-최종" xfId="1017"/>
    <cellStyle name="@_laroux_제트베인_1_설계내역서_최종 정덕환_2008서울시 불법주정차 설치사업내역서080304_2009_서울시버스전용설치사업내역서_2009_서울시버스전용설치사업내역서(수정)_연천차량방범설계내역서(도심사양식_최종본)_20090421" xfId="1018"/>
    <cellStyle name="@_laroux_제트베인_1_설계내역서_최종 정덕환_2008서울시 불법주정차 설치사업내역서080304_심사결과 - 설계내역서(차량방범용)" xfId="1019"/>
    <cellStyle name="@_laroux_제트베인_1_설계내역서_최종 정덕환_2008서울시 불법주정차 설치사업내역서080304_심사결과_-_설계내역서(차량방범용CCTV)-최종" xfId="1020"/>
    <cellStyle name="@_laroux_제트베인_1_설계내역서_최종 정덕환_2008서울시 불법주정차 설치사업내역서080304_연천차량방범설계내역서(도심사양식_최종본)_20090421" xfId="1021"/>
    <cellStyle name="@_laroux_제트베인_1_설계내역서_최종 정덕환_2008서울시 불법주정차 설치사업내역서080310" xfId="1022"/>
    <cellStyle name="@_laroux_제트베인_1_설계내역서_최종 정덕환_2008서울시 불법주정차 설치사업내역서080310_2009_서울시버스전용설치사업내역서" xfId="1023"/>
    <cellStyle name="@_laroux_제트베인_1_설계내역서_최종 정덕환_2008서울시 불법주정차 설치사업내역서080310_2009_서울시버스전용설치사업내역서_2009_서울시버스전용설치사업내역서(수정)" xfId="1024"/>
    <cellStyle name="@_laroux_제트베인_1_설계내역서_최종 정덕환_2008서울시 불법주정차 설치사업내역서080310_2009_서울시버스전용설치사업내역서_2009_서울시버스전용설치사업내역서(수정)_심사결과 - 설계내역서(차량방범용)" xfId="1025"/>
    <cellStyle name="@_laroux_제트베인_1_설계내역서_최종 정덕환_2008서울시 불법주정차 설치사업내역서080310_2009_서울시버스전용설치사업내역서_2009_서울시버스전용설치사업내역서(수정)_심사결과_-_설계내역서(차량방범용CCTV)-최종" xfId="1026"/>
    <cellStyle name="@_laroux_제트베인_1_설계내역서_최종 정덕환_2008서울시 불법주정차 설치사업내역서080310_2009_서울시버스전용설치사업내역서_2009_서울시버스전용설치사업내역서(수정)_연천차량방범설계내역서(도심사양식_최종본)_20090421" xfId="1027"/>
    <cellStyle name="@_laroux_제트베인_1_설계내역서_최종 정덕환_2008서울시 불법주정차 설치사업내역서080310_심사결과 - 설계내역서(차량방범용)" xfId="1028"/>
    <cellStyle name="@_laroux_제트베인_1_설계내역서_최종 정덕환_2008서울시 불법주정차 설치사업내역서080310_심사결과_-_설계내역서(차량방범용CCTV)-최종" xfId="1029"/>
    <cellStyle name="@_laroux_제트베인_1_설계내역서_최종 정덕환_2008서울시 불법주정차 설치사업내역서080310_연천차량방범설계내역서(도심사양식_최종본)_20090421" xfId="1030"/>
    <cellStyle name="@_laroux_제트베인_1_설계내역서_최종 정덕환_2009_서울시버스전용설치사업내역서(수정)" xfId="1031"/>
    <cellStyle name="@_laroux_제트베인_1_설계내역서_최종 정덕환_2009_서울시버스전용설치사업내역서(수정)_심사결과 - 설계내역서(차량방범용)" xfId="1032"/>
    <cellStyle name="@_laroux_제트베인_1_설계내역서_최종 정덕환_2009_서울시버스전용설치사업내역서(수정)_심사결과_-_설계내역서(차량방범용CCTV)-최종" xfId="1033"/>
    <cellStyle name="@_laroux_제트베인_1_설계내역서_최종 정덕환_2009_서울시버스전용설치사업내역서(수정)_연천차량방범설계내역서(도심사양식_최종본)_20090421" xfId="1034"/>
    <cellStyle name="@_laroux_제트베인_1_설계내역서_최종 정덕환_남산 광화문 불법주정차 설치사업내역서(최종)" xfId="1035"/>
    <cellStyle name="@_laroux_제트베인_1_설계내역서_최종 정덕환_남산 광화문 불법주정차 설치사업내역서(최종)_2009_서울시버스전용설치사업내역서" xfId="1036"/>
    <cellStyle name="@_laroux_제트베인_1_설계내역서_최종 정덕환_남산 광화문 불법주정차 설치사업내역서(최종)_2009_서울시버스전용설치사업내역서_2009_서울시버스전용설치사업내역서(수정)" xfId="1037"/>
    <cellStyle name="@_laroux_제트베인_1_설계내역서_최종 정덕환_남산 광화문 불법주정차 설치사업내역서(최종)_2009_서울시버스전용설치사업내역서_2009_서울시버스전용설치사업내역서(수정)_심사결과 - 설계내역서(차량방범용)" xfId="1038"/>
    <cellStyle name="@_laroux_제트베인_1_설계내역서_최종 정덕환_남산 광화문 불법주정차 설치사업내역서(최종)_2009_서울시버스전용설치사업내역서_2009_서울시버스전용설치사업내역서(수정)_심사결과_-_설계내역서(차량방범용CCTV)-최종" xfId="1039"/>
    <cellStyle name="@_laroux_제트베인_1_설계내역서_최종 정덕환_남산 광화문 불법주정차 설치사업내역서(최종)_2009_서울시버스전용설치사업내역서_2009_서울시버스전용설치사업내역서(수정)_연천차량방범설계내역서(도심사양식_최종본)_20090421" xfId="1040"/>
    <cellStyle name="@_laroux_제트베인_1_설계내역서_최종 정덕환_남산 광화문 불법주정차 설치사업내역서(최종)_심사결과 - 설계내역서(차량방범용)" xfId="1041"/>
    <cellStyle name="@_laroux_제트베인_1_설계내역서_최종 정덕환_남산 광화문 불법주정차 설치사업내역서(최종)_심사결과_-_설계내역서(차량방범용CCTV)-최종" xfId="1042"/>
    <cellStyle name="@_laroux_제트베인_1_설계내역서_최종 정덕환_남산 광화문 불법주정차 설치사업내역서(최종)_연천차량방범설계내역서(도심사양식_최종본)_20090421" xfId="1043"/>
    <cellStyle name="@_laroux_제트베인_1_설계내역서_최종 정덕환_산출기초" xfId="1044"/>
    <cellStyle name="@_laroux_제트베인_1_설계내역서_최종 정덕환_산출기초_2009_서울시버스전용설치사업내역서" xfId="1045"/>
    <cellStyle name="@_laroux_제트베인_1_설계내역서_최종 정덕환_산출기초_2009_서울시버스전용설치사업내역서_2009_서울시버스전용설치사업내역서(수정)" xfId="1046"/>
    <cellStyle name="@_laroux_제트베인_1_설계내역서_최종 정덕환_산출기초_2009_서울시버스전용설치사업내역서_2009_서울시버스전용설치사업내역서(수정)_심사결과 - 설계내역서(차량방범용)" xfId="1047"/>
    <cellStyle name="@_laroux_제트베인_1_설계내역서_최종 정덕환_산출기초_2009_서울시버스전용설치사업내역서_2009_서울시버스전용설치사업내역서(수정)_심사결과_-_설계내역서(차량방범용CCTV)-최종" xfId="1048"/>
    <cellStyle name="@_laroux_제트베인_1_설계내역서_최종 정덕환_산출기초_2009_서울시버스전용설치사업내역서_2009_서울시버스전용설치사업내역서(수정)_연천차량방범설계내역서(도심사양식_최종본)_20090421" xfId="1049"/>
    <cellStyle name="@_laroux_제트베인_1_설계내역서_최종 정덕환_산출기초_심사결과 - 설계내역서(차량방범용)" xfId="1050"/>
    <cellStyle name="@_laroux_제트베인_1_설계내역서_최종 정덕환_산출기초_심사결과_-_설계내역서(차량방범용CCTV)-최종" xfId="1051"/>
    <cellStyle name="@_laroux_제트베인_1_설계내역서_최종 정덕환_산출기초_연천차량방범설계내역서(도심사양식_최종본)_20090421" xfId="1052"/>
    <cellStyle name="@_laroux_제트베인_1_설계내역서_최종 정덕환_산출내역서(노원구 이설내역서)_081019xls" xfId="1053"/>
    <cellStyle name="@_laroux_제트베인_1_설계내역서_최종 정덕환_산출내역서(노원구 이설내역서)_081019xls_2009_서울시버스전용설치사업내역서" xfId="1054"/>
    <cellStyle name="@_laroux_제트베인_1_설계내역서_최종 정덕환_산출내역서(노원구 이설내역서)_081019xls_2009_서울시버스전용설치사업내역서_2009_서울시버스전용설치사업내역서(수정)" xfId="1055"/>
    <cellStyle name="@_laroux_제트베인_1_설계내역서_최종 정덕환_산출내역서(노원구 이설내역서)_081019xls_2009_서울시버스전용설치사업내역서_2009_서울시버스전용설치사업내역서(수정)_심사결과 - 설계내역서(차량방범용)" xfId="1056"/>
    <cellStyle name="@_laroux_제트베인_1_설계내역서_최종 정덕환_산출내역서(노원구 이설내역서)_081019xls_2009_서울시버스전용설치사업내역서_2009_서울시버스전용설치사업내역서(수정)_심사결과_-_설계내역서(차량방범용CCTV)-최종" xfId="1057"/>
    <cellStyle name="@_laroux_제트베인_1_설계내역서_최종 정덕환_산출내역서(노원구 이설내역서)_081019xls_2009_서울시버스전용설치사업내역서_2009_서울시버스전용설치사업내역서(수정)_연천차량방범설계내역서(도심사양식_최종본)_20090421" xfId="1058"/>
    <cellStyle name="@_laroux_제트베인_1_설계내역서_최종 정덕환_산출내역서(노원구 이설내역서)_081019xls_심사결과 - 설계내역서(차량방범용)" xfId="1059"/>
    <cellStyle name="@_laroux_제트베인_1_설계내역서_최종 정덕환_산출내역서(노원구 이설내역서)_081019xls_심사결과_-_설계내역서(차량방범용CCTV)-최종" xfId="1060"/>
    <cellStyle name="@_laroux_제트베인_1_설계내역서_최종 정덕환_산출내역서(노원구 이설내역서)_081019xls_연천차량방범설계내역서(도심사양식_최종본)_20090421" xfId="1061"/>
    <cellStyle name="@_laroux_제트베인_1_설계내역서_최종 정덕환_서울시 불법주정차 설치사업내역서_한일에스티엠_080708" xfId="1062"/>
    <cellStyle name="@_laroux_제트베인_1_설계내역서_최종 정덕환_서울시 불법주정차 설치사업내역서_한일에스티엠_080708_2009_서울시버스전용설치사업내역서" xfId="1063"/>
    <cellStyle name="@_laroux_제트베인_1_설계내역서_최종 정덕환_서울시 불법주정차 설치사업내역서_한일에스티엠_080708_2009_서울시버스전용설치사업내역서_2009_서울시버스전용설치사업내역서(수정)" xfId="1064"/>
    <cellStyle name="@_laroux_제트베인_1_설계내역서_최종 정덕환_서울시 불법주정차 설치사업내역서_한일에스티엠_080708_2009_서울시버스전용설치사업내역서_2009_서울시버스전용설치사업내역서(수정)_심사결과 - 설계내역서(차량방범용)" xfId="1065"/>
    <cellStyle name="@_laroux_제트베인_1_설계내역서_최종 정덕환_서울시 불법주정차 설치사업내역서_한일에스티엠_080708_2009_서울시버스전용설치사업내역서_2009_서울시버스전용설치사업내역서(수정)_심사결과_-_설계내역서(차량방범용CCTV)-최종" xfId="1066"/>
    <cellStyle name="@_laroux_제트베인_1_설계내역서_최종 정덕환_서울시 불법주정차 설치사업내역서_한일에스티엠_080708_2009_서울시버스전용설치사업내역서_2009_서울시버스전용설치사업내역서(수정)_연천차량방범설계내역서(도심사양식_최종본)_20090421" xfId="1067"/>
    <cellStyle name="@_laroux_제트베인_1_설계내역서_최종 정덕환_서울시 불법주정차 설치사업내역서_한일에스티엠_080708_심사결과 - 설계내역서(차량방범용)" xfId="1068"/>
    <cellStyle name="@_laroux_제트베인_1_설계내역서_최종 정덕환_서울시 불법주정차 설치사업내역서_한일에스티엠_080708_심사결과_-_설계내역서(차량방범용CCTV)-최종" xfId="1069"/>
    <cellStyle name="@_laroux_제트베인_1_설계내역서_최종 정덕환_서울시 불법주정차 설치사업내역서_한일에스티엠_080708_연천차량방범설계내역서(도심사양식_최종본)_20090421" xfId="1070"/>
    <cellStyle name="@_laroux_제트베인_1_설계내역서_최종 정덕환_소월길 CCTV 무인단속시스템 설치공사 내역서_시스템_080527" xfId="1071"/>
    <cellStyle name="@_laroux_제트베인_1_설계내역서_최종 정덕환_소월길 CCTV 무인단속시스템 설치공사 내역서_시스템_080527_2009_서울시버스전용설치사업내역서" xfId="1072"/>
    <cellStyle name="@_laroux_제트베인_1_설계내역서_최종 정덕환_소월길 CCTV 무인단속시스템 설치공사 내역서_시스템_080527_2009_서울시버스전용설치사업내역서_2009_서울시버스전용설치사업내역서(수정)" xfId="1073"/>
    <cellStyle name="@_laroux_제트베인_1_설계내역서_최종 정덕환_소월길 CCTV 무인단속시스템 설치공사 내역서_시스템_080527_2009_서울시버스전용설치사업내역서_2009_서울시버스전용설치사업내역서(수정)_심사결과 - 설계내역서(차량방범용)" xfId="1074"/>
    <cellStyle name="@_laroux_제트베인_1_설계내역서_최종 정덕환_소월길 CCTV 무인단속시스템 설치공사 내역서_시스템_080527_2009_서울시버스전용설치사업내역서_2009_서울시버스전용설치사업내역서(수정)_심사결과_-_설계내역서(차량방범용CCTV)-최종" xfId="1075"/>
    <cellStyle name="@_laroux_제트베인_1_설계내역서_최종 정덕환_소월길 CCTV 무인단속시스템 설치공사 내역서_시스템_080527_2009_서울시버스전용설치사업내역서_2009_서울시버스전용설치사업내역서(수정)_연천차량방범설계내역서(도심사양식_최종본)_20090421" xfId="1076"/>
    <cellStyle name="@_laroux_제트베인_1_설계내역서_최종 정덕환_소월길 CCTV 무인단속시스템 설치공사 내역서_시스템_080527_심사결과 - 설계내역서(차량방범용)" xfId="1077"/>
    <cellStyle name="@_laroux_제트베인_1_설계내역서_최종 정덕환_소월길 CCTV 무인단속시스템 설치공사 내역서_시스템_080527_심사결과_-_설계내역서(차량방범용CCTV)-최종" xfId="1078"/>
    <cellStyle name="@_laroux_제트베인_1_설계내역서_최종 정덕환_소월길 CCTV 무인단속시스템 설치공사 내역서_시스템_080527_연천차량방범설계내역서(도심사양식_최종본)_20090421" xfId="1079"/>
    <cellStyle name="@_laroux_제트베인_1_성남시 불법주정차자동_견적서" xfId="1080"/>
    <cellStyle name="@_laroux_제트베인_1_성남시 불법주정차자동_견적서_견적서_ 한일에스티엠" xfId="1081"/>
    <cellStyle name="@_laroux_제트베인_1_심사결과 - 설계내역서(차량방범용)" xfId="1082"/>
    <cellStyle name="@_laroux_제트베인_1_심사결과_-_설계내역서(차량방범용CCTV)-최종" xfId="1083"/>
    <cellStyle name="@_laroux_제트베인_1_연천차량방범설계내역서(도심사양식_최종본)_20090421" xfId="1084"/>
    <cellStyle name="]_^[꺞_x0008_?" xfId="1085"/>
    <cellStyle name="_(01-14)광양항인건비" xfId="1086"/>
    <cellStyle name="_(030312)오남리 아파트" xfId="1087"/>
    <cellStyle name="_(06년)소단식" xfId="1088"/>
    <cellStyle name="_(2007년)포스텍(STXHI)_UG-ME&amp;S-견적서" xfId="1089"/>
    <cellStyle name="_(3)(제출용)STX PLM 구축 외 견적서" xfId="1090"/>
    <cellStyle name="_(이젠씨에스티)투비던 040608 김도범님" xfId="1091"/>
    <cellStyle name="_(최종IBM)050826_STX지주회사 Erp Server 견적서" xfId="1092"/>
    <cellStyle name="_00 견적서양식" xfId="1093"/>
    <cellStyle name="_001. 장애-양산 세류동" xfId="1094"/>
    <cellStyle name="_002.긴급-일죽면 민원(터미널뒤)" xfId="1095"/>
    <cellStyle name="_005.오산갈곳동(삼화간82R18)" xfId="1096"/>
    <cellStyle name="_01. 전기내역서2" xfId="1097"/>
    <cellStyle name="_01.일위대가_센터(시스템)" xfId="1098"/>
    <cellStyle name="_010227 DL360 CJ드림 이영진" xfId="1099"/>
    <cellStyle name="_02. 통신내역서2" xfId="1100"/>
    <cellStyle name="_02.창룡문주변 공원 및 주차장 조성공사" xfId="1101"/>
    <cellStyle name="_02.창룡문주변 공원 및 주차장 조성공사_02.창룡문주변 공원 및 주차장 조성공사" xfId="1102"/>
    <cellStyle name="_02-02-P004 마가렛트호텔현설용물량" xfId="1103"/>
    <cellStyle name="_02-02-P007 온양반도체" xfId="1104"/>
    <cellStyle name="_02-03-P003 삼성전기 수원공장 전기공사" xfId="1105"/>
    <cellStyle name="_02-03-P006 삼성전자2단지공사" xfId="1106"/>
    <cellStyle name="_02-03-P007 아산페기물매립장" xfId="1107"/>
    <cellStyle name="_02-03-P011-01 삼성전자2단지 폐수처리시설공사" xfId="1108"/>
    <cellStyle name="_02-11-P002 서초 오피스텔신축전기공사" xfId="1109"/>
    <cellStyle name="_02년03월" xfId="1110"/>
    <cellStyle name="_03_전기내역서(부산청)" xfId="1111"/>
    <cellStyle name="_030128_STX조선 ES45 Server 견적서(텔콤)" xfId="1112"/>
    <cellStyle name="_030306 수도권폐가전설비" xfId="1113"/>
    <cellStyle name="_030306의정부 홈플러스 내역서" xfId="1114"/>
    <cellStyle name="_030321 수원공장전기공사." xfId="1115"/>
    <cellStyle name="_03-03-P003-01 수도권 전기계장내역서" xfId="1116"/>
    <cellStyle name="_03-03-P009 용역동 전기공사." xfId="1117"/>
    <cellStyle name="_03-03-P012-01 수원공장설계변경내역서" xfId="1118"/>
    <cellStyle name="_03-13-P013 우림양평역보보컨트리" xfId="1119"/>
    <cellStyle name="_03-13-P016 CGV 부천점전기고앗" xfId="1120"/>
    <cellStyle name="_04. 총괄집계갑지-1" xfId="1121"/>
    <cellStyle name="_040731-1(우회도로2단계-보광통신)" xfId="1122"/>
    <cellStyle name="_0407B_삼성에스디에스_토피스건_품셈" xfId="1123"/>
    <cellStyle name="_0409(CJ)3" xfId="1124"/>
    <cellStyle name="_040914_STX중공업 전산 유지보수 견적서(텔콤)2" xfId="1125"/>
    <cellStyle name="_0430_B(CJ)" xfId="1126"/>
    <cellStyle name="_044B1(준공도)" xfId="1127"/>
    <cellStyle name="_05_통신내역서(부산청)" xfId="1128"/>
    <cellStyle name="_050810_STX ERP 견적서" xfId="1129"/>
    <cellStyle name="_050818_STX지주 rx4640-eva3000(디지탈마린)" xfId="1130"/>
    <cellStyle name="_050822_STX ERP Server(코오롱정보통신)" xfId="1131"/>
    <cellStyle name="_050823_STX ERP Server (ML570-33) 견적서(디지탈마린)" xfId="1132"/>
    <cellStyle name="_050823_STX ERP Server (ML570-33) 견적서(디지탈마린)1" xfId="1133"/>
    <cellStyle name="_050824_STX ERP Server(HP)" xfId="1134"/>
    <cellStyle name="_051128_STX중공업 PDM 구축 견적서(포스텍)V2" xfId="1135"/>
    <cellStyle name="_06_소방내역서(부산청)" xfId="1136"/>
    <cellStyle name="_060803-1" xfId="1137"/>
    <cellStyle name="_07-02-P008 서초화재신축공사" xfId="1138"/>
    <cellStyle name="_1.전기내역서" xfId="1139"/>
    <cellStyle name="_1.전기내역서(0829)" xfId="1140"/>
    <cellStyle name="_1024-x230,x250-2차" xfId="1141"/>
    <cellStyle name="_1024-x230,x250-이병진님" xfId="1142"/>
    <cellStyle name="_1-1. 센터장비구매설치세부내역" xfId="1143"/>
    <cellStyle name="_1220-원가조사-전자지불" xfId="1144"/>
    <cellStyle name="_1원가계산,2총괄내역서xls" xfId="1145"/>
    <cellStyle name="_1차수정설계내역서(현장)" xfId="1146"/>
    <cellStyle name="_1차수정설계내역서(현장)_2회기성내역서" xfId="1147"/>
    <cellStyle name="_1차수정설계내역서(현장)_2회기성내역서_지급내역,조서,검사원-전기공사" xfId="1148"/>
    <cellStyle name="_1차수정설계내역서(현장)_2회기성내역서_지급내역,조서,검사원-전기공사_북청3회양산기성내역(전기)051027" xfId="1149"/>
    <cellStyle name="_1차수정설계내역서(현장)_가시설공사(2차변경)" xfId="1150"/>
    <cellStyle name="_1차수정설계내역서(현장)_가시설공사(2차변경)_2회기성내역서" xfId="1151"/>
    <cellStyle name="_1차수정설계내역서(현장)_가시설공사(2차변경)_2회기성내역서_지급내역,조서,검사원-전기공사" xfId="1152"/>
    <cellStyle name="_1차수정설계내역서(현장)_가시설공사(2차변경)_2회기성내역서_지급내역,조서,검사원-전기공사_북청3회양산기성내역(전기)051027" xfId="1153"/>
    <cellStyle name="_1차수정설계내역서(현장)_가시설공사(2차변경)_지급내역,조서,검사원-전기공사" xfId="1154"/>
    <cellStyle name="_1차수정설계내역서(현장)_가시설공사(2차변경)_지급내역,조서,검사원-전기공사_1" xfId="1155"/>
    <cellStyle name="_1차수정설계내역서(현장)_가시설공사(2차변경)_지급내역,조서,검사원-전기공사_1_북청3회양산기성내역(전기)051027" xfId="1156"/>
    <cellStyle name="_1차수정설계내역서(현장)_가시설공사(2차변경)_지급내역,조서,검사원-전기공사_지급내역,조서,검사원-전기공사" xfId="1157"/>
    <cellStyle name="_1차수정설계내역서(현장)_가시설공사(2차변경)_지급내역,조서,검사원-전기공사_지급내역,조서,검사원-전기공사_북청3회양산기성내역(전기)051027" xfId="1158"/>
    <cellStyle name="_1차수정설계내역서(현장)_내역서" xfId="1159"/>
    <cellStyle name="_1차수정설계내역서(현장)_내역서_2회기성내역서" xfId="1160"/>
    <cellStyle name="_1차수정설계내역서(현장)_내역서_2회기성내역서_지급내역,조서,검사원-전기공사" xfId="1161"/>
    <cellStyle name="_1차수정설계내역서(현장)_내역서_2회기성내역서_지급내역,조서,검사원-전기공사_북청3회양산기성내역(전기)051027" xfId="1162"/>
    <cellStyle name="_1차수정설계내역서(현장)_내역서_지급내역,조서,검사원-전기공사" xfId="1163"/>
    <cellStyle name="_1차수정설계내역서(현장)_내역서_지급내역,조서,검사원-전기공사_1" xfId="1164"/>
    <cellStyle name="_1차수정설계내역서(현장)_내역서_지급내역,조서,검사원-전기공사_1_북청3회양산기성내역(전기)051027" xfId="1165"/>
    <cellStyle name="_1차수정설계내역서(현장)_내역서_지급내역,조서,검사원-전기공사_지급내역,조서,검사원-전기공사" xfId="1166"/>
    <cellStyle name="_1차수정설계내역서(현장)_내역서_지급내역,조서,검사원-전기공사_지급내역,조서,검사원-전기공사_북청3회양산기성내역(전기)051027" xfId="1167"/>
    <cellStyle name="_1차수정설계내역서(현장)_본사설명" xfId="1168"/>
    <cellStyle name="_1차수정설계내역서(현장)_본사설명_2회기성내역서" xfId="1169"/>
    <cellStyle name="_1차수정설계내역서(현장)_본사설명_2회기성내역서_지급내역,조서,검사원-전기공사" xfId="1170"/>
    <cellStyle name="_1차수정설계내역서(현장)_본사설명_2회기성내역서_지급내역,조서,검사원-전기공사_북청3회양산기성내역(전기)051027" xfId="1171"/>
    <cellStyle name="_1차수정설계내역서(현장)_본사설명_지급내역,조서,검사원-전기공사" xfId="1172"/>
    <cellStyle name="_1차수정설계내역서(현장)_본사설명_지급내역,조서,검사원-전기공사_1" xfId="1173"/>
    <cellStyle name="_1차수정설계내역서(현장)_본사설명_지급내역,조서,검사원-전기공사_1_북청3회양산기성내역(전기)051027" xfId="1174"/>
    <cellStyle name="_1차수정설계내역서(현장)_본사설명_지급내역,조서,검사원-전기공사_지급내역,조서,검사원-전기공사" xfId="1175"/>
    <cellStyle name="_1차수정설계내역서(현장)_본사설명_지급내역,조서,검사원-전기공사_지급내역,조서,검사원-전기공사_북청3회양산기성내역(전기)051027" xfId="1176"/>
    <cellStyle name="_1차수정설계내역서(현장)_설계누락 검토(설계리스크)" xfId="1177"/>
    <cellStyle name="_1차수정설계내역서(현장)_설계누락 검토(설계리스크)_2회기성내역서" xfId="1178"/>
    <cellStyle name="_1차수정설계내역서(현장)_설계누락 검토(설계리스크)_2회기성내역서_지급내역,조서,검사원-전기공사" xfId="1179"/>
    <cellStyle name="_1차수정설계내역서(현장)_설계누락 검토(설계리스크)_2회기성내역서_지급내역,조서,검사원-전기공사_북청3회양산기성내역(전기)051027" xfId="1180"/>
    <cellStyle name="_1차수정설계내역서(현장)_설계누락 검토(설계리스크)_지급내역,조서,검사원-전기공사" xfId="1181"/>
    <cellStyle name="_1차수정설계내역서(현장)_설계누락 검토(설계리스크)_지급내역,조서,검사원-전기공사_1" xfId="1182"/>
    <cellStyle name="_1차수정설계내역서(현장)_설계누락 검토(설계리스크)_지급내역,조서,검사원-전기공사_1_북청3회양산기성내역(전기)051027" xfId="1183"/>
    <cellStyle name="_1차수정설계내역서(현장)_설계누락 검토(설계리스크)_지급내역,조서,검사원-전기공사_지급내역,조서,검사원-전기공사" xfId="1184"/>
    <cellStyle name="_1차수정설계내역서(현장)_설계누락 검토(설계리스크)_지급내역,조서,검사원-전기공사_지급내역,조서,검사원-전기공사_북청3회양산기성내역(전기)051027" xfId="1185"/>
    <cellStyle name="_1차수정설계내역서(현장)_설계누락 내역(설계리스크)" xfId="1186"/>
    <cellStyle name="_1차수정설계내역서(현장)_설계누락 내역(설계리스크)_2회기성내역서" xfId="1187"/>
    <cellStyle name="_1차수정설계내역서(현장)_설계누락 내역(설계리스크)_2회기성내역서_지급내역,조서,검사원-전기공사" xfId="1188"/>
    <cellStyle name="_1차수정설계내역서(현장)_설계누락 내역(설계리스크)_2회기성내역서_지급내역,조서,검사원-전기공사_북청3회양산기성내역(전기)051027" xfId="1189"/>
    <cellStyle name="_1차수정설계내역서(현장)_설계누락 내역(설계리스크)_지급내역,조서,검사원-전기공사" xfId="1190"/>
    <cellStyle name="_1차수정설계내역서(현장)_설계누락 내역(설계리스크)_지급내역,조서,검사원-전기공사_1" xfId="1191"/>
    <cellStyle name="_1차수정설계내역서(현장)_설계누락 내역(설계리스크)_지급내역,조서,검사원-전기공사_1_북청3회양산기성내역(전기)051027" xfId="1192"/>
    <cellStyle name="_1차수정설계내역서(현장)_설계누락 내역(설계리스크)_지급내역,조서,검사원-전기공사_지급내역,조서,검사원-전기공사" xfId="1193"/>
    <cellStyle name="_1차수정설계내역서(현장)_설계누락 내역(설계리스크)_지급내역,조서,검사원-전기공사_지급내역,조서,검사원-전기공사_북청3회양산기성내역(전기)051027" xfId="1194"/>
    <cellStyle name="_1차수정설계내역서(현장)_설계누락 내역(설계리스크)-1" xfId="1195"/>
    <cellStyle name="_1차수정설계내역서(현장)_설계누락 내역(설계리스크)-1_2회기성내역서" xfId="1196"/>
    <cellStyle name="_1차수정설계내역서(현장)_설계누락 내역(설계리스크)-1_2회기성내역서_지급내역,조서,검사원-전기공사" xfId="1197"/>
    <cellStyle name="_1차수정설계내역서(현장)_설계누락 내역(설계리스크)-1_2회기성내역서_지급내역,조서,검사원-전기공사_북청3회양산기성내역(전기)051027" xfId="1198"/>
    <cellStyle name="_1차수정설계내역서(현장)_설계누락 내역(설계리스크)-1_지급내역,조서,검사원-전기공사" xfId="1199"/>
    <cellStyle name="_1차수정설계내역서(현장)_설계누락 내역(설계리스크)-1_지급내역,조서,검사원-전기공사_1" xfId="1200"/>
    <cellStyle name="_1차수정설계내역서(현장)_설계누락 내역(설계리스크)-1_지급내역,조서,검사원-전기공사_1_북청3회양산기성내역(전기)051027" xfId="1201"/>
    <cellStyle name="_1차수정설계내역서(현장)_설계누락 내역(설계리스크)-1_지급내역,조서,검사원-전기공사_지급내역,조서,검사원-전기공사" xfId="1202"/>
    <cellStyle name="_1차수정설계내역서(현장)_설계누락 내역(설계리스크)-1_지급내역,조서,검사원-전기공사_지급내역,조서,검사원-전기공사_북청3회양산기성내역(전기)051027" xfId="1203"/>
    <cellStyle name="_1차수정설계내역서(현장)_실행적용 - 설계내역서(토목)-당초분(도급실행비교)" xfId="1204"/>
    <cellStyle name="_1차수정설계내역서(현장)_실행적용 - 설계내역서(토목)-당초분(도급실행비교)_2회기성내역서" xfId="1205"/>
    <cellStyle name="_1차수정설계내역서(현장)_실행적용 - 설계내역서(토목)-당초분(도급실행비교)_2회기성내역서_지급내역,조서,검사원-전기공사" xfId="1206"/>
    <cellStyle name="_1차수정설계내역서(현장)_실행적용 - 설계내역서(토목)-당초분(도급실행비교)_2회기성내역서_지급내역,조서,검사원-전기공사_북청3회양산기성내역(전기)051027" xfId="1207"/>
    <cellStyle name="_1차수정설계내역서(현장)_실행적용 - 설계내역서(토목)-당초분(도급실행비교)_지급내역,조서,검사원-전기공사" xfId="1208"/>
    <cellStyle name="_1차수정설계내역서(현장)_실행적용 - 설계내역서(토목)-당초분(도급실행비교)_지급내역,조서,검사원-전기공사_1" xfId="1209"/>
    <cellStyle name="_1차수정설계내역서(현장)_실행적용 - 설계내역서(토목)-당초분(도급실행비교)_지급내역,조서,검사원-전기공사_1_북청3회양산기성내역(전기)051027" xfId="1210"/>
    <cellStyle name="_1차수정설계내역서(현장)_실행적용 - 설계내역서(토목)-당초분(도급실행비교)_지급내역,조서,검사원-전기공사_지급내역,조서,검사원-전기공사" xfId="1211"/>
    <cellStyle name="_1차수정설계내역서(현장)_실행적용 - 설계내역서(토목)-당초분(도급실행비교)_지급내역,조서,검사원-전기공사_지급내역,조서,검사원-전기공사_북청3회양산기성내역(전기)051027" xfId="1212"/>
    <cellStyle name="_1차수정설계내역서(현장)_지급내역,조서,검사원-전기공사" xfId="1213"/>
    <cellStyle name="_1차수정설계내역서(현장)_지급내역,조서,검사원-전기공사_1" xfId="1214"/>
    <cellStyle name="_1차수정설계내역서(현장)_지급내역,조서,검사원-전기공사_1_북청3회양산기성내역(전기)051027" xfId="1215"/>
    <cellStyle name="_1차수정설계내역서(현장)_지급내역,조서,검사원-전기공사_지급내역,조서,검사원-전기공사" xfId="1216"/>
    <cellStyle name="_1차수정설계내역서(현장)_지급내역,조서,검사원-전기공사_지급내역,조서,검사원-전기공사_북청3회양산기성내역(전기)051027" xfId="1217"/>
    <cellStyle name="_1차수정설계내역서(현장)_철근가공조립검토(설계리스크)" xfId="1218"/>
    <cellStyle name="_1차수정설계내역서(현장)_철근가공조립검토(설계리스크)_2회기성내역서" xfId="1219"/>
    <cellStyle name="_1차수정설계내역서(현장)_철근가공조립검토(설계리스크)_2회기성내역서_지급내역,조서,검사원-전기공사" xfId="1220"/>
    <cellStyle name="_1차수정설계내역서(현장)_철근가공조립검토(설계리스크)_2회기성내역서_지급내역,조서,검사원-전기공사_북청3회양산기성내역(전기)051027" xfId="1221"/>
    <cellStyle name="_1차수정설계내역서(현장)_철근가공조립검토(설계리스크)_지급내역,조서,검사원-전기공사" xfId="1222"/>
    <cellStyle name="_1차수정설계내역서(현장)_철근가공조립검토(설계리스크)_지급내역,조서,검사원-전기공사_1" xfId="1223"/>
    <cellStyle name="_1차수정설계내역서(현장)_철근가공조립검토(설계리스크)_지급내역,조서,검사원-전기공사_1_북청3회양산기성내역(전기)051027" xfId="1224"/>
    <cellStyle name="_1차수정설계내역서(현장)_철근가공조립검토(설계리스크)_지급내역,조서,검사원-전기공사_지급내역,조서,검사원-전기공사" xfId="1225"/>
    <cellStyle name="_1차수정설계내역서(현장)_철근가공조립검토(설계리스크)_지급내역,조서,검사원-전기공사_지급내역,조서,검사원-전기공사_북청3회양산기성내역(전기)051027" xfId="1226"/>
    <cellStyle name="_1차수정설계내역서(현장)_추가공사 내역(설계리스크)" xfId="1227"/>
    <cellStyle name="_1차수정설계내역서(현장)_추가공사 내역(설계리스크)_2회기성내역서" xfId="1228"/>
    <cellStyle name="_1차수정설계내역서(현장)_추가공사 내역(설계리스크)_2회기성내역서_지급내역,조서,검사원-전기공사" xfId="1229"/>
    <cellStyle name="_1차수정설계내역서(현장)_추가공사 내역(설계리스크)_2회기성내역서_지급내역,조서,검사원-전기공사_북청3회양산기성내역(전기)051027" xfId="1230"/>
    <cellStyle name="_1차수정설계내역서(현장)_추가공사 내역(설계리스크)_지급내역,조서,검사원-전기공사" xfId="1231"/>
    <cellStyle name="_1차수정설계내역서(현장)_추가공사 내역(설계리스크)_지급내역,조서,검사원-전기공사_1" xfId="1232"/>
    <cellStyle name="_1차수정설계내역서(현장)_추가공사 내역(설계리스크)_지급내역,조서,검사원-전기공사_1_북청3회양산기성내역(전기)051027" xfId="1233"/>
    <cellStyle name="_1차수정설계내역서(현장)_추가공사 내역(설계리스크)_지급내역,조서,검사원-전기공사_지급내역,조서,검사원-전기공사" xfId="1234"/>
    <cellStyle name="_1차수정설계내역서(현장)_추가공사 내역(설계리스크)_지급내역,조서,검사원-전기공사_지급내역,조서,검사원-전기공사_북청3회양산기성내역(전기)051027" xfId="1235"/>
    <cellStyle name="_1차수정설계내역서(현장)_추가공사 내역서(P10,P16)" xfId="1236"/>
    <cellStyle name="_1차수정설계내역서(현장)_추가공사 내역서(P10,P16)_2회기성내역서" xfId="1237"/>
    <cellStyle name="_1차수정설계내역서(현장)_추가공사 내역서(P10,P16)_2회기성내역서_지급내역,조서,검사원-전기공사" xfId="1238"/>
    <cellStyle name="_1차수정설계내역서(현장)_추가공사 내역서(P10,P16)_2회기성내역서_지급내역,조서,검사원-전기공사_북청3회양산기성내역(전기)051027" xfId="1239"/>
    <cellStyle name="_1차수정설계내역서(현장)_추가공사 내역서(P10,P16)_지급내역,조서,검사원-전기공사" xfId="1240"/>
    <cellStyle name="_1차수정설계내역서(현장)_추가공사 내역서(P10,P16)_지급내역,조서,검사원-전기공사_1" xfId="1241"/>
    <cellStyle name="_1차수정설계내역서(현장)_추가공사 내역서(P10,P16)_지급내역,조서,검사원-전기공사_1_북청3회양산기성내역(전기)051027" xfId="1242"/>
    <cellStyle name="_1차수정설계내역서(현장)_추가공사 내역서(P10,P16)_지급내역,조서,검사원-전기공사_지급내역,조서,검사원-전기공사" xfId="1243"/>
    <cellStyle name="_1차수정설계내역서(현장)_추가공사 내역서(P10,P16)_지급내역,조서,검사원-전기공사_지급내역,조서,검사원-전기공사_북청3회양산기성내역(전기)051027" xfId="1244"/>
    <cellStyle name="_1차수정설계내역서(현장)_하도급계약요청 가시설(양산선3공구)" xfId="1245"/>
    <cellStyle name="_1차수정설계내역서(현장)_하도급계약요청 가시설(양산선3공구)_2회기성내역서" xfId="1246"/>
    <cellStyle name="_1차수정설계내역서(현장)_하도급계약요청 가시설(양산선3공구)_2회기성내역서_지급내역,조서,검사원-전기공사" xfId="1247"/>
    <cellStyle name="_1차수정설계내역서(현장)_하도급계약요청 가시설(양산선3공구)_2회기성내역서_지급내역,조서,검사원-전기공사_북청3회양산기성내역(전기)051027" xfId="1248"/>
    <cellStyle name="_1차수정설계내역서(현장)_하도급계약요청 가시설(양산선3공구)_지급내역,조서,검사원-전기공사" xfId="1249"/>
    <cellStyle name="_1차수정설계내역서(현장)_하도급계약요청 가시설(양산선3공구)_지급내역,조서,검사원-전기공사_1" xfId="1250"/>
    <cellStyle name="_1차수정설계내역서(현장)_하도급계약요청 가시설(양산선3공구)_지급내역,조서,검사원-전기공사_1_북청3회양산기성내역(전기)051027" xfId="1251"/>
    <cellStyle name="_1차수정설계내역서(현장)_하도급계약요청 가시설(양산선3공구)_지급내역,조서,검사원-전기공사_지급내역,조서,검사원-전기공사" xfId="1252"/>
    <cellStyle name="_1차수정설계내역서(현장)_하도급계약요청 가시설(양산선3공구)_지급내역,조서,검사원-전기공사_지급내역,조서,검사원-전기공사_북청3회양산기성내역(전기)051027" xfId="1253"/>
    <cellStyle name="_1차수정설계내역서(현장)_하도급계획(가시설)" xfId="1254"/>
    <cellStyle name="_1차수정설계내역서(현장)_하도급계획(가시설)_2회기성내역서" xfId="1255"/>
    <cellStyle name="_1차수정설계내역서(현장)_하도급계획(가시설)_2회기성내역서_지급내역,조서,검사원-전기공사" xfId="1256"/>
    <cellStyle name="_1차수정설계내역서(현장)_하도급계획(가시설)_2회기성내역서_지급내역,조서,검사원-전기공사_북청3회양산기성내역(전기)051027" xfId="1257"/>
    <cellStyle name="_1차수정설계내역서(현장)_하도급계획(가시설)_지급내역,조서,검사원-전기공사" xfId="1258"/>
    <cellStyle name="_1차수정설계내역서(현장)_하도급계획(가시설)_지급내역,조서,검사원-전기공사_1" xfId="1259"/>
    <cellStyle name="_1차수정설계내역서(현장)_하도급계획(가시설)_지급내역,조서,검사원-전기공사_1_북청3회양산기성내역(전기)051027" xfId="1260"/>
    <cellStyle name="_1차수정설계내역서(현장)_하도급계획(가시설)_지급내역,조서,검사원-전기공사_지급내역,조서,검사원-전기공사" xfId="1261"/>
    <cellStyle name="_1차수정설계내역서(현장)_하도급계획(가시설)_지급내역,조서,검사원-전기공사_지급내역,조서,검사원-전기공사_북청3회양산기성내역(전기)051027" xfId="1262"/>
    <cellStyle name="_1차수정설계내역서(현장)_하도급계획(가시설)11111" xfId="1263"/>
    <cellStyle name="_1차수정설계내역서(현장)_하도급계획(가시설)11111_2회기성내역서" xfId="1264"/>
    <cellStyle name="_1차수정설계내역서(현장)_하도급계획(가시설)11111_2회기성내역서_지급내역,조서,검사원-전기공사" xfId="1265"/>
    <cellStyle name="_1차수정설계내역서(현장)_하도급계획(가시설)11111_2회기성내역서_지급내역,조서,검사원-전기공사_북청3회양산기성내역(전기)051027" xfId="1266"/>
    <cellStyle name="_1차수정설계내역서(현장)_하도급계획(가시설)11111_지급내역,조서,검사원-전기공사" xfId="1267"/>
    <cellStyle name="_1차수정설계내역서(현장)_하도급계획(가시설)11111_지급내역,조서,검사원-전기공사_1" xfId="1268"/>
    <cellStyle name="_1차수정설계내역서(현장)_하도급계획(가시설)11111_지급내역,조서,검사원-전기공사_1_북청3회양산기성내역(전기)051027" xfId="1269"/>
    <cellStyle name="_1차수정설계내역서(현장)_하도급계획(가시설)11111_지급내역,조서,검사원-전기공사_지급내역,조서,검사원-전기공사" xfId="1270"/>
    <cellStyle name="_1차수정설계내역서(현장)_하도급계획(가시설)11111_지급내역,조서,검사원-전기공사_지급내역,조서,검사원-전기공사_북청3회양산기성내역(전기)051027" xfId="1271"/>
    <cellStyle name="_1-토공" xfId="1272"/>
    <cellStyle name="_2.비상발전기관급내역서" xfId="1273"/>
    <cellStyle name="_2.실시설계총괄내역서_vds(loop)_최종_이상훈" xfId="1274"/>
    <cellStyle name="_2.실시설계총괄내역서_교통정보수집" xfId="1275"/>
    <cellStyle name="_2.실시설계총괄내역서_신호제어" xfId="1276"/>
    <cellStyle name="_2001 장애조치" xfId="1277"/>
    <cellStyle name="_20011024씨제이드림" xfId="1278"/>
    <cellStyle name="_2002결과표1" xfId="1279"/>
    <cellStyle name="_2002하도급 선급금 최종" xfId="1280"/>
    <cellStyle name="_2004년공정표(발주처)" xfId="1281"/>
    <cellStyle name="_20050826(덕양구신호등내역서)" xfId="1282"/>
    <cellStyle name="_2005년 가로등 시설물 복구공사(송파)" xfId="1283"/>
    <cellStyle name="_2005년 가로등(연간단가)원본" xfId="1284"/>
    <cellStyle name="_2005년 가로등공사(공통대가)" xfId="1285"/>
    <cellStyle name="_2006.봉화산근린공원(자재집계)" xfId="1286"/>
    <cellStyle name="_200605월고양신호등일위대가,단가조사서" xfId="1287"/>
    <cellStyle name="_2006년 가로등 시설물 복구공사(중공기초)" xfId="1288"/>
    <cellStyle name="_2006년가로등시설물복구공사(발주)(1)" xfId="1289"/>
    <cellStyle name="_2007년 가로등 시설물 유지보수공사(연간단가)" xfId="1290"/>
    <cellStyle name="_201특공여단군숙소개수10실" xfId="1291"/>
    <cellStyle name="_2-1.VDS일위대가" xfId="1292"/>
    <cellStyle name="_2-4.상반기실적부문별요약" xfId="1293"/>
    <cellStyle name="_2-4.상반기실적부문별요약(표지및목차포함)" xfId="1294"/>
    <cellStyle name="_2-4.상반기실적부문별요약(표지및목차포함)_1" xfId="1295"/>
    <cellStyle name="_2-4.상반기실적부문별요약_1" xfId="1296"/>
    <cellStyle name="_2차공사예정공정표" xfId="1297"/>
    <cellStyle name="_2차공사예정공정표_6월기성" xfId="1298"/>
    <cellStyle name="_2차공사예정공정표_6월기성_원등수량" xfId="1299"/>
    <cellStyle name="_2차공사예정공정표_6월기성_원등수량_일체형배전반" xfId="1300"/>
    <cellStyle name="_2차공사예정공정표_6월기성_일체형배전반" xfId="1301"/>
    <cellStyle name="_2차공사예정공정표_원등수량" xfId="1302"/>
    <cellStyle name="_2차공사예정공정표_원등수량_일체형배전반" xfId="1303"/>
    <cellStyle name="_2차공사예정공정표_일체형배전반" xfId="1304"/>
    <cellStyle name="_2회기성내역서" xfId="1305"/>
    <cellStyle name="_2회기성내역서_지급내역,조서,검사원-전기공사" xfId="1306"/>
    <cellStyle name="_2회기성내역서_지급내역,조서,검사원-전기공사_북청3회양산기성내역(전기)051027" xfId="1307"/>
    <cellStyle name="_3-8.동력산출서" xfId="1308"/>
    <cellStyle name="_3차 발주내역" xfId="1309"/>
    <cellStyle name="_3차 발주내역_02.창룡문주변 공원 및 주차장 조성공사" xfId="1310"/>
    <cellStyle name="_3차 발주내역_02.창룡문주변 공원 및 주차장 조성공사_02.창룡문주변 공원 및 주차장 조성공사" xfId="1311"/>
    <cellStyle name="_3차 발주내역_조경(본공사)" xfId="1312"/>
    <cellStyle name="_3차 발주내역_조경(본공사)_02.창룡문주변 공원 및 주차장 조성공사" xfId="1313"/>
    <cellStyle name="_3차 발주내역_조경(본공사)_02.창룡문주변 공원 및 주차장 조성공사_02.창룡문주변 공원 및 주차장 조성공사" xfId="1314"/>
    <cellStyle name="_3차 발주내역_조경(본공사)수정" xfId="1315"/>
    <cellStyle name="_3차 발주내역_조경(본공사)수정_02.창룡문주변 공원 및 주차장 조성공사" xfId="1316"/>
    <cellStyle name="_3차 발주내역_조경(본공사)수정_02.창룡문주변 공원 및 주차장 조성공사_02.창룡문주변 공원 및 주차장 조성공사" xfId="1317"/>
    <cellStyle name="_4.용역동연결동기타전기공사현" xfId="1318"/>
    <cellStyle name="_4-0. 내역표지-전기 (실)" xfId="1319"/>
    <cellStyle name="_5.CCTV,방송" xfId="1320"/>
    <cellStyle name="_540004-STX조선_IBM 유지보수료bhku1" xfId="1321"/>
    <cellStyle name="_6.1 자가통신망(장비)수량및단가산출서(부산청)" xfId="1322"/>
    <cellStyle name="_7.PC" xfId="1323"/>
    <cellStyle name="_7.수량산출서" xfId="1324"/>
    <cellStyle name="_8.전기접지 수량및단가(부산청)" xfId="1325"/>
    <cellStyle name="_8-11공구-견적대비" xfId="1326"/>
    <cellStyle name="_99-07-P003 서초쉐르빌설변-2" xfId="1327"/>
    <cellStyle name="_99광통신간석외1개소" xfId="1328"/>
    <cellStyle name="_99광통신간석외1개소_1" xfId="1329"/>
    <cellStyle name="_99광통신간석외1개소_남대문" xfId="1330"/>
    <cellStyle name="_99광통신간석외1개소_남대문_동대문" xfId="1331"/>
    <cellStyle name="_99광통신간석외1개소_남대문_동대문_서소문" xfId="1332"/>
    <cellStyle name="_99광통신간석외1개소_남대문_동대문_서소문_준공서류(LGT 031A1A2)" xfId="1333"/>
    <cellStyle name="_99광통신간석외1개소_남대문_동대문_서소문_준공서류(번동PC클럽)" xfId="1334"/>
    <cellStyle name="_99광통신간석외1개소_남대문_동대문_준공서류(LGT 031A1A2)" xfId="1335"/>
    <cellStyle name="_99광통신간석외1개소_남대문_동대문_준공서류(번동PC클럽)" xfId="1336"/>
    <cellStyle name="_99광통신간석외1개소_남대문_서소문" xfId="1337"/>
    <cellStyle name="_99광통신간석외1개소_남대문_서소문_준공서류(LGT 031A1A2)" xfId="1338"/>
    <cellStyle name="_99광통신간석외1개소_남대문_서소문_준공서류(번동PC클럽)" xfId="1339"/>
    <cellStyle name="_99광통신간석외1개소_남대문_준공서류(LGT 031A1A2)" xfId="1340"/>
    <cellStyle name="_99광통신간석외1개소_남대문_준공서류(번동PC클럽)" xfId="1341"/>
    <cellStyle name="_99광통신간석외1개소_봅시다장비내역서" xfId="1342"/>
    <cellStyle name="_99광통신간석외1개소_봅시다장비내역서_남대문" xfId="1343"/>
    <cellStyle name="_99광통신간석외1개소_봅시다장비내역서_남대문_동대문" xfId="1344"/>
    <cellStyle name="_99광통신간석외1개소_봅시다장비내역서_남대문_동대문_서소문" xfId="1345"/>
    <cellStyle name="_99광통신간석외1개소_봅시다장비내역서_남대문_동대문_서소문_준공서류(LGT 031A1A2)" xfId="1346"/>
    <cellStyle name="_99광통신간석외1개소_봅시다장비내역서_남대문_동대문_서소문_준공서류(번동PC클럽)" xfId="1347"/>
    <cellStyle name="_99광통신간석외1개소_봅시다장비내역서_남대문_동대문_준공서류(LGT 031A1A2)" xfId="1348"/>
    <cellStyle name="_99광통신간석외1개소_봅시다장비내역서_남대문_동대문_준공서류(번동PC클럽)" xfId="1349"/>
    <cellStyle name="_99광통신간석외1개소_봅시다장비내역서_남대문_서소문" xfId="1350"/>
    <cellStyle name="_99광통신간석외1개소_봅시다장비내역서_남대문_서소문_준공서류(LGT 031A1A2)" xfId="1351"/>
    <cellStyle name="_99광통신간석외1개소_봅시다장비내역서_남대문_서소문_준공서류(번동PC클럽)" xfId="1352"/>
    <cellStyle name="_99광통신간석외1개소_봅시다장비내역서_남대문_준공서류(LGT 031A1A2)" xfId="1353"/>
    <cellStyle name="_99광통신간석외1개소_봅시다장비내역서_남대문_준공서류(번동PC클럽)" xfId="1354"/>
    <cellStyle name="_99광통신간석외1개소_봅시다장비내역서_서소문" xfId="1355"/>
    <cellStyle name="_99광통신간석외1개소_봅시다장비내역서_서소문_준공서류(LGT 031A1A2)" xfId="1356"/>
    <cellStyle name="_99광통신간석외1개소_봅시다장비내역서_서소문_준공서류(번동PC클럽)" xfId="1357"/>
    <cellStyle name="_99광통신간석외1개소_봅시다장비내역서_의정부" xfId="1358"/>
    <cellStyle name="_99광통신간석외1개소_봅시다장비내역서_의정부_남대문" xfId="1359"/>
    <cellStyle name="_99광통신간석외1개소_봅시다장비내역서_의정부_남대문_동대문" xfId="1360"/>
    <cellStyle name="_99광통신간석외1개소_봅시다장비내역서_의정부_남대문_동대문_서소문" xfId="1361"/>
    <cellStyle name="_99광통신간석외1개소_봅시다장비내역서_의정부_남대문_동대문_서소문_준공서류(LGT 031A1A2)" xfId="1362"/>
    <cellStyle name="_99광통신간석외1개소_봅시다장비내역서_의정부_남대문_동대문_서소문_준공서류(번동PC클럽)" xfId="1363"/>
    <cellStyle name="_99광통신간석외1개소_봅시다장비내역서_의정부_남대문_동대문_준공서류(LGT 031A1A2)" xfId="1364"/>
    <cellStyle name="_99광통신간석외1개소_봅시다장비내역서_의정부_남대문_동대문_준공서류(번동PC클럽)" xfId="1365"/>
    <cellStyle name="_99광통신간석외1개소_봅시다장비내역서_의정부_남대문_서소문" xfId="1366"/>
    <cellStyle name="_99광통신간석외1개소_봅시다장비내역서_의정부_남대문_서소문_준공서류(LGT 031A1A2)" xfId="1367"/>
    <cellStyle name="_99광통신간석외1개소_봅시다장비내역서_의정부_남대문_서소문_준공서류(번동PC클럽)" xfId="1368"/>
    <cellStyle name="_99광통신간석외1개소_봅시다장비내역서_의정부_남대문_준공서류(LGT 031A1A2)" xfId="1369"/>
    <cellStyle name="_99광통신간석외1개소_봅시다장비내역서_의정부_남대문_준공서류(번동PC클럽)" xfId="1370"/>
    <cellStyle name="_99광통신간석외1개소_봅시다장비내역서_의정부_서소문" xfId="1371"/>
    <cellStyle name="_99광통신간석외1개소_봅시다장비내역서_의정부_서소문_준공서류(LGT 031A1A2)" xfId="1372"/>
    <cellStyle name="_99광통신간석외1개소_봅시다장비내역서_의정부_서소문_준공서류(번동PC클럽)" xfId="1373"/>
    <cellStyle name="_99광통신간석외1개소_봅시다장비내역서_의정부_준공서류(LGT 031A1A2)" xfId="1374"/>
    <cellStyle name="_99광통신간석외1개소_봅시다장비내역서_의정부_준공서류(번동PC클럽)" xfId="1375"/>
    <cellStyle name="_99광통신간석외1개소_봅시다장비내역서_의정부_중학동" xfId="1376"/>
    <cellStyle name="_99광통신간석외1개소_봅시다장비내역서_의정부_중학동_동대문" xfId="1377"/>
    <cellStyle name="_99광통신간석외1개소_봅시다장비내역서_의정부_중학동_동대문_서소문" xfId="1378"/>
    <cellStyle name="_99광통신간석외1개소_봅시다장비내역서_의정부_중학동_동대문_서소문_준공서류(LGT 031A1A2)" xfId="1379"/>
    <cellStyle name="_99광통신간석외1개소_봅시다장비내역서_의정부_중학동_동대문_서소문_준공서류(번동PC클럽)" xfId="1380"/>
    <cellStyle name="_99광통신간석외1개소_봅시다장비내역서_의정부_중학동_동대문_준공서류(LGT 031A1A2)" xfId="1381"/>
    <cellStyle name="_99광통신간석외1개소_봅시다장비내역서_의정부_중학동_동대문_준공서류(번동PC클럽)" xfId="1382"/>
    <cellStyle name="_99광통신간석외1개소_봅시다장비내역서_의정부_중학동_서소문" xfId="1383"/>
    <cellStyle name="_99광통신간석외1개소_봅시다장비내역서_의정부_중학동_서소문_준공서류(LGT 031A1A2)" xfId="1384"/>
    <cellStyle name="_99광통신간석외1개소_봅시다장비내역서_의정부_중학동_서소문_준공서류(번동PC클럽)" xfId="1385"/>
    <cellStyle name="_99광통신간석외1개소_봅시다장비내역서_의정부_중학동_준공서류(LGT 031A1A2)" xfId="1386"/>
    <cellStyle name="_99광통신간석외1개소_봅시다장비내역서_의정부_중학동_준공서류(번동PC클럽)" xfId="1387"/>
    <cellStyle name="_99광통신간석외1개소_봅시다장비내역서_준공서류(LGT 031A1A2)" xfId="1388"/>
    <cellStyle name="_99광통신간석외1개소_봅시다장비내역서_준공서류(번동PC클럽)" xfId="1389"/>
    <cellStyle name="_99광통신간석외1개소_봅시다장비내역서_중학동" xfId="1390"/>
    <cellStyle name="_99광통신간석외1개소_봅시다장비내역서_중학동_동대문" xfId="1391"/>
    <cellStyle name="_99광통신간석외1개소_봅시다장비내역서_중학동_동대문_서소문" xfId="1392"/>
    <cellStyle name="_99광통신간석외1개소_봅시다장비내역서_중학동_동대문_서소문_준공서류(LGT 031A1A2)" xfId="1393"/>
    <cellStyle name="_99광통신간석외1개소_봅시다장비내역서_중학동_동대문_서소문_준공서류(번동PC클럽)" xfId="1394"/>
    <cellStyle name="_99광통신간석외1개소_봅시다장비내역서_중학동_동대문_준공서류(LGT 031A1A2)" xfId="1395"/>
    <cellStyle name="_99광통신간석외1개소_봅시다장비내역서_중학동_동대문_준공서류(번동PC클럽)" xfId="1396"/>
    <cellStyle name="_99광통신간석외1개소_봅시다장비내역서_중학동_서소문" xfId="1397"/>
    <cellStyle name="_99광통신간석외1개소_봅시다장비내역서_중학동_서소문_준공서류(LGT 031A1A2)" xfId="1398"/>
    <cellStyle name="_99광통신간석외1개소_봅시다장비내역서_중학동_서소문_준공서류(번동PC클럽)" xfId="1399"/>
    <cellStyle name="_99광통신간석외1개소_봅시다장비내역서_중학동_준공서류(LGT 031A1A2)" xfId="1400"/>
    <cellStyle name="_99광통신간석외1개소_봅시다장비내역서_중학동_준공서류(번동PC클럽)" xfId="1401"/>
    <cellStyle name="_99광통신간석외1개소_서소문" xfId="1402"/>
    <cellStyle name="_99광통신간석외1개소_서소문_준공서류(LGT 031A1A2)" xfId="1403"/>
    <cellStyle name="_99광통신간석외1개소_서소문_준공서류(번동PC클럽)" xfId="1404"/>
    <cellStyle name="_99광통신간석외1개소_신호현자재내역 의정부" xfId="1405"/>
    <cellStyle name="_99광통신간석외1개소_신호현자재내역 의정부_남대문" xfId="1406"/>
    <cellStyle name="_99광통신간석외1개소_신호현자재내역 의정부_남대문_동대문" xfId="1407"/>
    <cellStyle name="_99광통신간석외1개소_신호현자재내역 의정부_남대문_동대문_서소문" xfId="1408"/>
    <cellStyle name="_99광통신간석외1개소_신호현자재내역 의정부_남대문_동대문_서소문_준공서류(LGT 031A1A2)" xfId="1409"/>
    <cellStyle name="_99광통신간석외1개소_신호현자재내역 의정부_남대문_동대문_서소문_준공서류(번동PC클럽)" xfId="1410"/>
    <cellStyle name="_99광통신간석외1개소_신호현자재내역 의정부_남대문_동대문_준공서류(LGT 031A1A2)" xfId="1411"/>
    <cellStyle name="_99광통신간석외1개소_신호현자재내역 의정부_남대문_동대문_준공서류(번동PC클럽)" xfId="1412"/>
    <cellStyle name="_99광통신간석외1개소_신호현자재내역 의정부_남대문_서소문" xfId="1413"/>
    <cellStyle name="_99광통신간석외1개소_신호현자재내역 의정부_남대문_서소문_준공서류(LGT 031A1A2)" xfId="1414"/>
    <cellStyle name="_99광통신간석외1개소_신호현자재내역 의정부_남대문_서소문_준공서류(번동PC클럽)" xfId="1415"/>
    <cellStyle name="_99광통신간석외1개소_신호현자재내역 의정부_남대문_준공서류(LGT 031A1A2)" xfId="1416"/>
    <cellStyle name="_99광통신간석외1개소_신호현자재내역 의정부_남대문_준공서류(번동PC클럽)" xfId="1417"/>
    <cellStyle name="_99광통신간석외1개소_신호현자재내역 의정부_서소문" xfId="1418"/>
    <cellStyle name="_99광통신간석외1개소_신호현자재내역 의정부_서소문_준공서류(LGT 031A1A2)" xfId="1419"/>
    <cellStyle name="_99광통신간석외1개소_신호현자재내역 의정부_서소문_준공서류(번동PC클럽)" xfId="1420"/>
    <cellStyle name="_99광통신간석외1개소_신호현자재내역 의정부_의정부" xfId="1421"/>
    <cellStyle name="_99광통신간석외1개소_신호현자재내역 의정부_의정부_남대문" xfId="1422"/>
    <cellStyle name="_99광통신간석외1개소_신호현자재내역 의정부_의정부_남대문_동대문" xfId="1423"/>
    <cellStyle name="_99광통신간석외1개소_신호현자재내역 의정부_의정부_남대문_동대문_서소문" xfId="1424"/>
    <cellStyle name="_99광통신간석외1개소_신호현자재내역 의정부_의정부_남대문_동대문_서소문_준공서류(LGT 031A1A2)" xfId="1425"/>
    <cellStyle name="_99광통신간석외1개소_신호현자재내역 의정부_의정부_남대문_동대문_서소문_준공서류(번동PC클럽)" xfId="1426"/>
    <cellStyle name="_99광통신간석외1개소_신호현자재내역 의정부_의정부_남대문_동대문_준공서류(LGT 031A1A2)" xfId="1427"/>
    <cellStyle name="_99광통신간석외1개소_신호현자재내역 의정부_의정부_남대문_동대문_준공서류(번동PC클럽)" xfId="1428"/>
    <cellStyle name="_99광통신간석외1개소_신호현자재내역 의정부_의정부_남대문_서소문" xfId="1429"/>
    <cellStyle name="_99광통신간석외1개소_신호현자재내역 의정부_의정부_남대문_서소문_준공서류(LGT 031A1A2)" xfId="1430"/>
    <cellStyle name="_99광통신간석외1개소_신호현자재내역 의정부_의정부_남대문_서소문_준공서류(번동PC클럽)" xfId="1431"/>
    <cellStyle name="_99광통신간석외1개소_신호현자재내역 의정부_의정부_남대문_준공서류(LGT 031A1A2)" xfId="1432"/>
    <cellStyle name="_99광통신간석외1개소_신호현자재내역 의정부_의정부_남대문_준공서류(번동PC클럽)" xfId="1433"/>
    <cellStyle name="_99광통신간석외1개소_신호현자재내역 의정부_의정부_서소문" xfId="1434"/>
    <cellStyle name="_99광통신간석외1개소_신호현자재내역 의정부_의정부_서소문_준공서류(LGT 031A1A2)" xfId="1435"/>
    <cellStyle name="_99광통신간석외1개소_신호현자재내역 의정부_의정부_서소문_준공서류(번동PC클럽)" xfId="1436"/>
    <cellStyle name="_99광통신간석외1개소_신호현자재내역 의정부_의정부_준공서류(LGT 031A1A2)" xfId="1437"/>
    <cellStyle name="_99광통신간석외1개소_신호현자재내역 의정부_의정부_준공서류(번동PC클럽)" xfId="1438"/>
    <cellStyle name="_99광통신간석외1개소_신호현자재내역 의정부_의정부_중학동" xfId="1439"/>
    <cellStyle name="_99광통신간석외1개소_신호현자재내역 의정부_의정부_중학동_동대문" xfId="1440"/>
    <cellStyle name="_99광통신간석외1개소_신호현자재내역 의정부_의정부_중학동_동대문_서소문" xfId="1441"/>
    <cellStyle name="_99광통신간석외1개소_신호현자재내역 의정부_의정부_중학동_동대문_서소문_준공서류(LGT 031A1A2)" xfId="1442"/>
    <cellStyle name="_99광통신간석외1개소_신호현자재내역 의정부_의정부_중학동_동대문_서소문_준공서류(번동PC클럽)" xfId="1443"/>
    <cellStyle name="_99광통신간석외1개소_신호현자재내역 의정부_의정부_중학동_동대문_준공서류(LGT 031A1A2)" xfId="1444"/>
    <cellStyle name="_99광통신간석외1개소_신호현자재내역 의정부_의정부_중학동_동대문_준공서류(번동PC클럽)" xfId="1445"/>
    <cellStyle name="_99광통신간석외1개소_신호현자재내역 의정부_의정부_중학동_서소문" xfId="1446"/>
    <cellStyle name="_99광통신간석외1개소_신호현자재내역 의정부_의정부_중학동_서소문_준공서류(LGT 031A1A2)" xfId="1447"/>
    <cellStyle name="_99광통신간석외1개소_신호현자재내역 의정부_의정부_중학동_서소문_준공서류(번동PC클럽)" xfId="1448"/>
    <cellStyle name="_99광통신간석외1개소_신호현자재내역 의정부_의정부_중학동_준공서류(LGT 031A1A2)" xfId="1449"/>
    <cellStyle name="_99광통신간석외1개소_신호현자재내역 의정부_의정부_중학동_준공서류(번동PC클럽)" xfId="1450"/>
    <cellStyle name="_99광통신간석외1개소_신호현자재내역 의정부_준공서류(LGT 031A1A2)" xfId="1451"/>
    <cellStyle name="_99광통신간석외1개소_신호현자재내역 의정부_준공서류(번동PC클럽)" xfId="1452"/>
    <cellStyle name="_99광통신간석외1개소_신호현자재내역 의정부_중학동" xfId="1453"/>
    <cellStyle name="_99광통신간석외1개소_신호현자재내역 의정부_중학동_동대문" xfId="1454"/>
    <cellStyle name="_99광통신간석외1개소_신호현자재내역 의정부_중학동_동대문_서소문" xfId="1455"/>
    <cellStyle name="_99광통신간석외1개소_신호현자재내역 의정부_중학동_동대문_서소문_준공서류(LGT 031A1A2)" xfId="1456"/>
    <cellStyle name="_99광통신간석외1개소_신호현자재내역 의정부_중학동_동대문_서소문_준공서류(번동PC클럽)" xfId="1457"/>
    <cellStyle name="_99광통신간석외1개소_신호현자재내역 의정부_중학동_동대문_준공서류(LGT 031A1A2)" xfId="1458"/>
    <cellStyle name="_99광통신간석외1개소_신호현자재내역 의정부_중학동_동대문_준공서류(번동PC클럽)" xfId="1459"/>
    <cellStyle name="_99광통신간석외1개소_신호현자재내역 의정부_중학동_서소문" xfId="1460"/>
    <cellStyle name="_99광통신간석외1개소_신호현자재내역 의정부_중학동_서소문_준공서류(LGT 031A1A2)" xfId="1461"/>
    <cellStyle name="_99광통신간석외1개소_신호현자재내역 의정부_중학동_서소문_준공서류(번동PC클럽)" xfId="1462"/>
    <cellStyle name="_99광통신간석외1개소_신호현자재내역 의정부_중학동_준공서류(LGT 031A1A2)" xfId="1463"/>
    <cellStyle name="_99광통신간석외1개소_신호현자재내역 의정부_중학동_준공서류(번동PC클럽)" xfId="1464"/>
    <cellStyle name="_99광통신간석외1개소_의정부장비내역서" xfId="1465"/>
    <cellStyle name="_99광통신간석외1개소_의정부장비내역서_남대문" xfId="1466"/>
    <cellStyle name="_99광통신간석외1개소_의정부장비내역서_남대문_동대문" xfId="1467"/>
    <cellStyle name="_99광통신간석외1개소_의정부장비내역서_남대문_동대문_서소문" xfId="1468"/>
    <cellStyle name="_99광통신간석외1개소_의정부장비내역서_남대문_동대문_서소문_준공서류(LGT 031A1A2)" xfId="1469"/>
    <cellStyle name="_99광통신간석외1개소_의정부장비내역서_남대문_동대문_서소문_준공서류(번동PC클럽)" xfId="1470"/>
    <cellStyle name="_99광통신간석외1개소_의정부장비내역서_남대문_동대문_준공서류(LGT 031A1A2)" xfId="1471"/>
    <cellStyle name="_99광통신간석외1개소_의정부장비내역서_남대문_동대문_준공서류(번동PC클럽)" xfId="1472"/>
    <cellStyle name="_99광통신간석외1개소_의정부장비내역서_남대문_서소문" xfId="1473"/>
    <cellStyle name="_99광통신간석외1개소_의정부장비내역서_남대문_서소문_준공서류(LGT 031A1A2)" xfId="1474"/>
    <cellStyle name="_99광통신간석외1개소_의정부장비내역서_남대문_서소문_준공서류(번동PC클럽)" xfId="1475"/>
    <cellStyle name="_99광통신간석외1개소_의정부장비내역서_남대문_준공서류(LGT 031A1A2)" xfId="1476"/>
    <cellStyle name="_99광통신간석외1개소_의정부장비내역서_남대문_준공서류(번동PC클럽)" xfId="1477"/>
    <cellStyle name="_99광통신간석외1개소_의정부장비내역서_서소문" xfId="1478"/>
    <cellStyle name="_99광통신간석외1개소_의정부장비내역서_서소문_준공서류(LGT 031A1A2)" xfId="1479"/>
    <cellStyle name="_99광통신간석외1개소_의정부장비내역서_서소문_준공서류(번동PC클럽)" xfId="1480"/>
    <cellStyle name="_99광통신간석외1개소_의정부장비내역서_의정부" xfId="1481"/>
    <cellStyle name="_99광통신간석외1개소_의정부장비내역서_의정부_남대문" xfId="1482"/>
    <cellStyle name="_99광통신간석외1개소_의정부장비내역서_의정부_남대문_동대문" xfId="1483"/>
    <cellStyle name="_99광통신간석외1개소_의정부장비내역서_의정부_남대문_동대문_서소문" xfId="1484"/>
    <cellStyle name="_99광통신간석외1개소_의정부장비내역서_의정부_남대문_동대문_서소문_준공서류(LGT 031A1A2)" xfId="1485"/>
    <cellStyle name="_99광통신간석외1개소_의정부장비내역서_의정부_남대문_동대문_서소문_준공서류(번동PC클럽)" xfId="1486"/>
    <cellStyle name="_99광통신간석외1개소_의정부장비내역서_의정부_남대문_동대문_준공서류(LGT 031A1A2)" xfId="1487"/>
    <cellStyle name="_99광통신간석외1개소_의정부장비내역서_의정부_남대문_동대문_준공서류(번동PC클럽)" xfId="1488"/>
    <cellStyle name="_99광통신간석외1개소_의정부장비내역서_의정부_남대문_서소문" xfId="1489"/>
    <cellStyle name="_99광통신간석외1개소_의정부장비내역서_의정부_남대문_서소문_준공서류(LGT 031A1A2)" xfId="1490"/>
    <cellStyle name="_99광통신간석외1개소_의정부장비내역서_의정부_남대문_서소문_준공서류(번동PC클럽)" xfId="1491"/>
    <cellStyle name="_99광통신간석외1개소_의정부장비내역서_의정부_남대문_준공서류(LGT 031A1A2)" xfId="1492"/>
    <cellStyle name="_99광통신간석외1개소_의정부장비내역서_의정부_남대문_준공서류(번동PC클럽)" xfId="1493"/>
    <cellStyle name="_99광통신간석외1개소_의정부장비내역서_의정부_서소문" xfId="1494"/>
    <cellStyle name="_99광통신간석외1개소_의정부장비내역서_의정부_서소문_준공서류(LGT 031A1A2)" xfId="1495"/>
    <cellStyle name="_99광통신간석외1개소_의정부장비내역서_의정부_서소문_준공서류(번동PC클럽)" xfId="1496"/>
    <cellStyle name="_99광통신간석외1개소_의정부장비내역서_의정부_준공서류(LGT 031A1A2)" xfId="1497"/>
    <cellStyle name="_99광통신간석외1개소_의정부장비내역서_의정부_준공서류(번동PC클럽)" xfId="1498"/>
    <cellStyle name="_99광통신간석외1개소_의정부장비내역서_의정부_중학동" xfId="1499"/>
    <cellStyle name="_99광통신간석외1개소_의정부장비내역서_의정부_중학동_동대문" xfId="1500"/>
    <cellStyle name="_99광통신간석외1개소_의정부장비내역서_의정부_중학동_동대문_서소문" xfId="1501"/>
    <cellStyle name="_99광통신간석외1개소_의정부장비내역서_의정부_중학동_동대문_서소문_준공서류(LGT 031A1A2)" xfId="1502"/>
    <cellStyle name="_99광통신간석외1개소_의정부장비내역서_의정부_중학동_동대문_서소문_준공서류(번동PC클럽)" xfId="1503"/>
    <cellStyle name="_99광통신간석외1개소_의정부장비내역서_의정부_중학동_동대문_준공서류(LGT 031A1A2)" xfId="1504"/>
    <cellStyle name="_99광통신간석외1개소_의정부장비내역서_의정부_중학동_동대문_준공서류(번동PC클럽)" xfId="1505"/>
    <cellStyle name="_99광통신간석외1개소_의정부장비내역서_의정부_중학동_서소문" xfId="1506"/>
    <cellStyle name="_99광통신간석외1개소_의정부장비내역서_의정부_중학동_서소문_준공서류(LGT 031A1A2)" xfId="1507"/>
    <cellStyle name="_99광통신간석외1개소_의정부장비내역서_의정부_중학동_서소문_준공서류(번동PC클럽)" xfId="1508"/>
    <cellStyle name="_99광통신간석외1개소_의정부장비내역서_의정부_중학동_준공서류(LGT 031A1A2)" xfId="1509"/>
    <cellStyle name="_99광통신간석외1개소_의정부장비내역서_의정부_중학동_준공서류(번동PC클럽)" xfId="1510"/>
    <cellStyle name="_99광통신간석외1개소_의정부장비내역서_준공서류(LGT 031A1A2)" xfId="1511"/>
    <cellStyle name="_99광통신간석외1개소_의정부장비내역서_준공서류(번동PC클럽)" xfId="1512"/>
    <cellStyle name="_99광통신간석외1개소_의정부장비내역서_중학동" xfId="1513"/>
    <cellStyle name="_99광통신간석외1개소_의정부장비내역서_중학동_동대문" xfId="1514"/>
    <cellStyle name="_99광통신간석외1개소_의정부장비내역서_중학동_동대문_서소문" xfId="1515"/>
    <cellStyle name="_99광통신간석외1개소_의정부장비내역서_중학동_동대문_서소문_준공서류(LGT 031A1A2)" xfId="1516"/>
    <cellStyle name="_99광통신간석외1개소_의정부장비내역서_중학동_동대문_서소문_준공서류(번동PC클럽)" xfId="1517"/>
    <cellStyle name="_99광통신간석외1개소_의정부장비내역서_중학동_동대문_준공서류(LGT 031A1A2)" xfId="1518"/>
    <cellStyle name="_99광통신간석외1개소_의정부장비내역서_중학동_동대문_준공서류(번동PC클럽)" xfId="1519"/>
    <cellStyle name="_99광통신간석외1개소_의정부장비내역서_중학동_서소문" xfId="1520"/>
    <cellStyle name="_99광통신간석외1개소_의정부장비내역서_중학동_서소문_준공서류(LGT 031A1A2)" xfId="1521"/>
    <cellStyle name="_99광통신간석외1개소_의정부장비내역서_중학동_서소문_준공서류(번동PC클럽)" xfId="1522"/>
    <cellStyle name="_99광통신간석외1개소_의정부장비내역서_중학동_준공서류(LGT 031A1A2)" xfId="1523"/>
    <cellStyle name="_99광통신간석외1개소_의정부장비내역서_중학동_준공서류(번동PC클럽)" xfId="1524"/>
    <cellStyle name="_99광통신간석외1개소_준공서류(LGT 031A1A2)" xfId="1525"/>
    <cellStyle name="_99광통신간석외1개소_준공서류(번동PC클럽)" xfId="1526"/>
    <cellStyle name="_99광통신간석외1개소_중학동" xfId="1527"/>
    <cellStyle name="_99광통신간석외1개소_중학동_동대문" xfId="1528"/>
    <cellStyle name="_99광통신간석외1개소_중학동_동대문_서소문" xfId="1529"/>
    <cellStyle name="_99광통신간석외1개소_중학동_동대문_서소문_준공서류(LGT 031A1A2)" xfId="1530"/>
    <cellStyle name="_99광통신간석외1개소_중학동_동대문_서소문_준공서류(번동PC클럽)" xfId="1531"/>
    <cellStyle name="_99광통신간석외1개소_중학동_동대문_준공서류(LGT 031A1A2)" xfId="1532"/>
    <cellStyle name="_99광통신간석외1개소_중학동_동대문_준공서류(번동PC클럽)" xfId="1533"/>
    <cellStyle name="_99광통신간석외1개소_중학동_서소문" xfId="1534"/>
    <cellStyle name="_99광통신간석외1개소_중학동_서소문_준공서류(LGT 031A1A2)" xfId="1535"/>
    <cellStyle name="_99광통신간석외1개소_중학동_서소문_준공서류(번동PC클럽)" xfId="1536"/>
    <cellStyle name="_99광통신간석외1개소_중학동_준공서류(LGT 031A1A2)" xfId="1537"/>
    <cellStyle name="_99광통신간석외1개소_중학동_준공서류(번동PC클럽)" xfId="1538"/>
    <cellStyle name="_99광통신네트워크 중구 연안지역 보강공사" xfId="1539"/>
    <cellStyle name="_99광통신네트워크 중구 연안지역 보강공사_1" xfId="1540"/>
    <cellStyle name="_99광통신네트워크 중구 연안지역 보강공사_남대문" xfId="1541"/>
    <cellStyle name="_99광통신네트워크 중구 연안지역 보강공사_남대문_동대문" xfId="1542"/>
    <cellStyle name="_99광통신네트워크 중구 연안지역 보강공사_남대문_동대문_서소문" xfId="1543"/>
    <cellStyle name="_99광통신네트워크 중구 연안지역 보강공사_남대문_동대문_서소문_준공서류(LGT 031A1A2)" xfId="1544"/>
    <cellStyle name="_99광통신네트워크 중구 연안지역 보강공사_남대문_동대문_서소문_준공서류(번동PC클럽)" xfId="1545"/>
    <cellStyle name="_99광통신네트워크 중구 연안지역 보강공사_남대문_동대문_준공서류(LGT 031A1A2)" xfId="1546"/>
    <cellStyle name="_99광통신네트워크 중구 연안지역 보강공사_남대문_동대문_준공서류(번동PC클럽)" xfId="1547"/>
    <cellStyle name="_99광통신네트워크 중구 연안지역 보강공사_남대문_서소문" xfId="1548"/>
    <cellStyle name="_99광통신네트워크 중구 연안지역 보강공사_남대문_서소문_준공서류(LGT 031A1A2)" xfId="1549"/>
    <cellStyle name="_99광통신네트워크 중구 연안지역 보강공사_남대문_서소문_준공서류(번동PC클럽)" xfId="1550"/>
    <cellStyle name="_99광통신네트워크 중구 연안지역 보강공사_남대문_준공서류(LGT 031A1A2)" xfId="1551"/>
    <cellStyle name="_99광통신네트워크 중구 연안지역 보강공사_남대문_준공서류(번동PC클럽)" xfId="1552"/>
    <cellStyle name="_99광통신네트워크 중구 연안지역 보강공사_봅시다장비내역서" xfId="1553"/>
    <cellStyle name="_99광통신네트워크 중구 연안지역 보강공사_봅시다장비내역서_남대문" xfId="1554"/>
    <cellStyle name="_99광통신네트워크 중구 연안지역 보강공사_봅시다장비내역서_남대문_동대문" xfId="1555"/>
    <cellStyle name="_99광통신네트워크 중구 연안지역 보강공사_봅시다장비내역서_남대문_동대문_서소문" xfId="1556"/>
    <cellStyle name="_99광통신네트워크 중구 연안지역 보강공사_봅시다장비내역서_남대문_동대문_서소문_준공서류(LGT 031A1A2)" xfId="1557"/>
    <cellStyle name="_99광통신네트워크 중구 연안지역 보강공사_봅시다장비내역서_남대문_동대문_서소문_준공서류(번동PC클럽)" xfId="1558"/>
    <cellStyle name="_99광통신네트워크 중구 연안지역 보강공사_봅시다장비내역서_남대문_동대문_준공서류(LGT 031A1A2)" xfId="1559"/>
    <cellStyle name="_99광통신네트워크 중구 연안지역 보강공사_봅시다장비내역서_남대문_동대문_준공서류(번동PC클럽)" xfId="1560"/>
    <cellStyle name="_99광통신네트워크 중구 연안지역 보강공사_봅시다장비내역서_남대문_서소문" xfId="1561"/>
    <cellStyle name="_99광통신네트워크 중구 연안지역 보강공사_봅시다장비내역서_남대문_서소문_준공서류(LGT 031A1A2)" xfId="1562"/>
    <cellStyle name="_99광통신네트워크 중구 연안지역 보강공사_봅시다장비내역서_남대문_서소문_준공서류(번동PC클럽)" xfId="1563"/>
    <cellStyle name="_99광통신네트워크 중구 연안지역 보강공사_봅시다장비내역서_남대문_준공서류(LGT 031A1A2)" xfId="1564"/>
    <cellStyle name="_99광통신네트워크 중구 연안지역 보강공사_봅시다장비내역서_남대문_준공서류(번동PC클럽)" xfId="1565"/>
    <cellStyle name="_99광통신네트워크 중구 연안지역 보강공사_봅시다장비내역서_서소문" xfId="1566"/>
    <cellStyle name="_99광통신네트워크 중구 연안지역 보강공사_봅시다장비내역서_서소문_준공서류(LGT 031A1A2)" xfId="1567"/>
    <cellStyle name="_99광통신네트워크 중구 연안지역 보강공사_봅시다장비내역서_서소문_준공서류(번동PC클럽)" xfId="1568"/>
    <cellStyle name="_99광통신네트워크 중구 연안지역 보강공사_봅시다장비내역서_의정부" xfId="1569"/>
    <cellStyle name="_99광통신네트워크 중구 연안지역 보강공사_봅시다장비내역서_의정부_남대문" xfId="1570"/>
    <cellStyle name="_99광통신네트워크 중구 연안지역 보강공사_봅시다장비내역서_의정부_남대문_동대문" xfId="1571"/>
    <cellStyle name="_99광통신네트워크 중구 연안지역 보강공사_봅시다장비내역서_의정부_남대문_동대문_서소문" xfId="1572"/>
    <cellStyle name="_99광통신네트워크 중구 연안지역 보강공사_봅시다장비내역서_의정부_남대문_동대문_서소문_준공서류(LGT 031A1A2)" xfId="1573"/>
    <cellStyle name="_99광통신네트워크 중구 연안지역 보강공사_봅시다장비내역서_의정부_남대문_동대문_서소문_준공서류(번동PC클럽)" xfId="1574"/>
    <cellStyle name="_99광통신네트워크 중구 연안지역 보강공사_봅시다장비내역서_의정부_남대문_동대문_준공서류(LGT 031A1A2)" xfId="1575"/>
    <cellStyle name="_99광통신네트워크 중구 연안지역 보강공사_봅시다장비내역서_의정부_남대문_동대문_준공서류(번동PC클럽)" xfId="1576"/>
    <cellStyle name="_99광통신네트워크 중구 연안지역 보강공사_봅시다장비내역서_의정부_남대문_서소문" xfId="1577"/>
    <cellStyle name="_99광통신네트워크 중구 연안지역 보강공사_봅시다장비내역서_의정부_남대문_서소문_준공서류(LGT 031A1A2)" xfId="1578"/>
    <cellStyle name="_99광통신네트워크 중구 연안지역 보강공사_봅시다장비내역서_의정부_남대문_서소문_준공서류(번동PC클럽)" xfId="1579"/>
    <cellStyle name="_99광통신네트워크 중구 연안지역 보강공사_봅시다장비내역서_의정부_남대문_준공서류(LGT 031A1A2)" xfId="1580"/>
    <cellStyle name="_99광통신네트워크 중구 연안지역 보강공사_봅시다장비내역서_의정부_남대문_준공서류(번동PC클럽)" xfId="1581"/>
    <cellStyle name="_99광통신네트워크 중구 연안지역 보강공사_봅시다장비내역서_의정부_서소문" xfId="1582"/>
    <cellStyle name="_99광통신네트워크 중구 연안지역 보강공사_봅시다장비내역서_의정부_서소문_준공서류(LGT 031A1A2)" xfId="1583"/>
    <cellStyle name="_99광통신네트워크 중구 연안지역 보강공사_봅시다장비내역서_의정부_서소문_준공서류(번동PC클럽)" xfId="1584"/>
    <cellStyle name="_99광통신네트워크 중구 연안지역 보강공사_봅시다장비내역서_의정부_준공서류(LGT 031A1A2)" xfId="1585"/>
    <cellStyle name="_99광통신네트워크 중구 연안지역 보강공사_봅시다장비내역서_의정부_준공서류(번동PC클럽)" xfId="1586"/>
    <cellStyle name="_99광통신네트워크 중구 연안지역 보강공사_봅시다장비내역서_의정부_중학동" xfId="1587"/>
    <cellStyle name="_99광통신네트워크 중구 연안지역 보강공사_봅시다장비내역서_의정부_중학동_동대문" xfId="1588"/>
    <cellStyle name="_99광통신네트워크 중구 연안지역 보강공사_봅시다장비내역서_의정부_중학동_동대문_서소문" xfId="1589"/>
    <cellStyle name="_99광통신네트워크 중구 연안지역 보강공사_봅시다장비내역서_의정부_중학동_동대문_서소문_준공서류(LGT 031A1A2)" xfId="1590"/>
    <cellStyle name="_99광통신네트워크 중구 연안지역 보강공사_봅시다장비내역서_의정부_중학동_동대문_서소문_준공서류(번동PC클럽)" xfId="1591"/>
    <cellStyle name="_99광통신네트워크 중구 연안지역 보강공사_봅시다장비내역서_의정부_중학동_동대문_준공서류(LGT 031A1A2)" xfId="1592"/>
    <cellStyle name="_99광통신네트워크 중구 연안지역 보강공사_봅시다장비내역서_의정부_중학동_동대문_준공서류(번동PC클럽)" xfId="1593"/>
    <cellStyle name="_99광통신네트워크 중구 연안지역 보강공사_봅시다장비내역서_의정부_중학동_서소문" xfId="1594"/>
    <cellStyle name="_99광통신네트워크 중구 연안지역 보강공사_봅시다장비내역서_의정부_중학동_서소문_준공서류(LGT 031A1A2)" xfId="1595"/>
    <cellStyle name="_99광통신네트워크 중구 연안지역 보강공사_봅시다장비내역서_의정부_중학동_서소문_준공서류(번동PC클럽)" xfId="1596"/>
    <cellStyle name="_99광통신네트워크 중구 연안지역 보강공사_봅시다장비내역서_의정부_중학동_준공서류(LGT 031A1A2)" xfId="1597"/>
    <cellStyle name="_99광통신네트워크 중구 연안지역 보강공사_봅시다장비내역서_의정부_중학동_준공서류(번동PC클럽)" xfId="1598"/>
    <cellStyle name="_99광통신네트워크 중구 연안지역 보강공사_봅시다장비내역서_준공서류(LGT 031A1A2)" xfId="1599"/>
    <cellStyle name="_99광통신네트워크 중구 연안지역 보강공사_봅시다장비내역서_준공서류(번동PC클럽)" xfId="1600"/>
    <cellStyle name="_99광통신네트워크 중구 연안지역 보강공사_봅시다장비내역서_중학동" xfId="1601"/>
    <cellStyle name="_99광통신네트워크 중구 연안지역 보강공사_봅시다장비내역서_중학동_동대문" xfId="1602"/>
    <cellStyle name="_99광통신네트워크 중구 연안지역 보강공사_봅시다장비내역서_중학동_동대문_서소문" xfId="1603"/>
    <cellStyle name="_99광통신네트워크 중구 연안지역 보강공사_봅시다장비내역서_중학동_동대문_서소문_준공서류(LGT 031A1A2)" xfId="1604"/>
    <cellStyle name="_99광통신네트워크 중구 연안지역 보강공사_봅시다장비내역서_중학동_동대문_서소문_준공서류(번동PC클럽)" xfId="1605"/>
    <cellStyle name="_99광통신네트워크 중구 연안지역 보강공사_봅시다장비내역서_중학동_동대문_준공서류(LGT 031A1A2)" xfId="1606"/>
    <cellStyle name="_99광통신네트워크 중구 연안지역 보강공사_봅시다장비내역서_중학동_동대문_준공서류(번동PC클럽)" xfId="1607"/>
    <cellStyle name="_99광통신네트워크 중구 연안지역 보강공사_봅시다장비내역서_중학동_서소문" xfId="1608"/>
    <cellStyle name="_99광통신네트워크 중구 연안지역 보강공사_봅시다장비내역서_중학동_서소문_준공서류(LGT 031A1A2)" xfId="1609"/>
    <cellStyle name="_99광통신네트워크 중구 연안지역 보강공사_봅시다장비내역서_중학동_서소문_준공서류(번동PC클럽)" xfId="1610"/>
    <cellStyle name="_99광통신네트워크 중구 연안지역 보강공사_봅시다장비내역서_중학동_준공서류(LGT 031A1A2)" xfId="1611"/>
    <cellStyle name="_99광통신네트워크 중구 연안지역 보강공사_봅시다장비내역서_중학동_준공서류(번동PC클럽)" xfId="1612"/>
    <cellStyle name="_99광통신네트워크 중구 연안지역 보강공사_서소문" xfId="1613"/>
    <cellStyle name="_99광통신네트워크 중구 연안지역 보강공사_서소문_준공서류(LGT 031A1A2)" xfId="1614"/>
    <cellStyle name="_99광통신네트워크 중구 연안지역 보강공사_서소문_준공서류(번동PC클럽)" xfId="1615"/>
    <cellStyle name="_99광통신네트워크 중구 연안지역 보강공사_신호현자재내역 의정부" xfId="1616"/>
    <cellStyle name="_99광통신네트워크 중구 연안지역 보강공사_신호현자재내역 의정부_남대문" xfId="1617"/>
    <cellStyle name="_99광통신네트워크 중구 연안지역 보강공사_신호현자재내역 의정부_남대문_동대문" xfId="1618"/>
    <cellStyle name="_99광통신네트워크 중구 연안지역 보강공사_신호현자재내역 의정부_남대문_동대문_서소문" xfId="1619"/>
    <cellStyle name="_99광통신네트워크 중구 연안지역 보강공사_신호현자재내역 의정부_남대문_동대문_서소문_준공서류(LGT 031A1A2)" xfId="1620"/>
    <cellStyle name="_99광통신네트워크 중구 연안지역 보강공사_신호현자재내역 의정부_남대문_동대문_서소문_준공서류(번동PC클럽)" xfId="1621"/>
    <cellStyle name="_99광통신네트워크 중구 연안지역 보강공사_신호현자재내역 의정부_남대문_동대문_준공서류(LGT 031A1A2)" xfId="1622"/>
    <cellStyle name="_99광통신네트워크 중구 연안지역 보강공사_신호현자재내역 의정부_남대문_동대문_준공서류(번동PC클럽)" xfId="1623"/>
    <cellStyle name="_99광통신네트워크 중구 연안지역 보강공사_신호현자재내역 의정부_남대문_서소문" xfId="1624"/>
    <cellStyle name="_99광통신네트워크 중구 연안지역 보강공사_신호현자재내역 의정부_남대문_서소문_준공서류(LGT 031A1A2)" xfId="1625"/>
    <cellStyle name="_99광통신네트워크 중구 연안지역 보강공사_신호현자재내역 의정부_남대문_서소문_준공서류(번동PC클럽)" xfId="1626"/>
    <cellStyle name="_99광통신네트워크 중구 연안지역 보강공사_신호현자재내역 의정부_남대문_준공서류(LGT 031A1A2)" xfId="1627"/>
    <cellStyle name="_99광통신네트워크 중구 연안지역 보강공사_신호현자재내역 의정부_남대문_준공서류(번동PC클럽)" xfId="1628"/>
    <cellStyle name="_99광통신네트워크 중구 연안지역 보강공사_신호현자재내역 의정부_서소문" xfId="1629"/>
    <cellStyle name="_99광통신네트워크 중구 연안지역 보강공사_신호현자재내역 의정부_서소문_준공서류(LGT 031A1A2)" xfId="1630"/>
    <cellStyle name="_99광통신네트워크 중구 연안지역 보강공사_신호현자재내역 의정부_서소문_준공서류(번동PC클럽)" xfId="1631"/>
    <cellStyle name="_99광통신네트워크 중구 연안지역 보강공사_신호현자재내역 의정부_의정부" xfId="1632"/>
    <cellStyle name="_99광통신네트워크 중구 연안지역 보강공사_신호현자재내역 의정부_의정부_남대문" xfId="1633"/>
    <cellStyle name="_99광통신네트워크 중구 연안지역 보강공사_신호현자재내역 의정부_의정부_남대문_동대문" xfId="1634"/>
    <cellStyle name="_99광통신네트워크 중구 연안지역 보강공사_신호현자재내역 의정부_의정부_남대문_동대문_서소문" xfId="1635"/>
    <cellStyle name="_99광통신네트워크 중구 연안지역 보강공사_신호현자재내역 의정부_의정부_남대문_동대문_서소문_준공서류(LGT 031A1A2)" xfId="1636"/>
    <cellStyle name="_99광통신네트워크 중구 연안지역 보강공사_신호현자재내역 의정부_의정부_남대문_동대문_서소문_준공서류(번동PC클럽)" xfId="1637"/>
    <cellStyle name="_99광통신네트워크 중구 연안지역 보강공사_신호현자재내역 의정부_의정부_남대문_동대문_준공서류(LGT 031A1A2)" xfId="1638"/>
    <cellStyle name="_99광통신네트워크 중구 연안지역 보강공사_신호현자재내역 의정부_의정부_남대문_동대문_준공서류(번동PC클럽)" xfId="1639"/>
    <cellStyle name="_99광통신네트워크 중구 연안지역 보강공사_신호현자재내역 의정부_의정부_남대문_서소문" xfId="1640"/>
    <cellStyle name="_99광통신네트워크 중구 연안지역 보강공사_신호현자재내역 의정부_의정부_남대문_서소문_준공서류(LGT 031A1A2)" xfId="1641"/>
    <cellStyle name="_99광통신네트워크 중구 연안지역 보강공사_신호현자재내역 의정부_의정부_남대문_서소문_준공서류(번동PC클럽)" xfId="1642"/>
    <cellStyle name="_99광통신네트워크 중구 연안지역 보강공사_신호현자재내역 의정부_의정부_남대문_준공서류(LGT 031A1A2)" xfId="1643"/>
    <cellStyle name="_99광통신네트워크 중구 연안지역 보강공사_신호현자재내역 의정부_의정부_남대문_준공서류(번동PC클럽)" xfId="1644"/>
    <cellStyle name="_99광통신네트워크 중구 연안지역 보강공사_신호현자재내역 의정부_의정부_서소문" xfId="1645"/>
    <cellStyle name="_99광통신네트워크 중구 연안지역 보강공사_신호현자재내역 의정부_의정부_서소문_준공서류(LGT 031A1A2)" xfId="1646"/>
    <cellStyle name="_99광통신네트워크 중구 연안지역 보강공사_신호현자재내역 의정부_의정부_서소문_준공서류(번동PC클럽)" xfId="1647"/>
    <cellStyle name="_99광통신네트워크 중구 연안지역 보강공사_신호현자재내역 의정부_의정부_준공서류(LGT 031A1A2)" xfId="1648"/>
    <cellStyle name="_99광통신네트워크 중구 연안지역 보강공사_신호현자재내역 의정부_의정부_준공서류(번동PC클럽)" xfId="1649"/>
    <cellStyle name="_99광통신네트워크 중구 연안지역 보강공사_신호현자재내역 의정부_의정부_중학동" xfId="1650"/>
    <cellStyle name="_99광통신네트워크 중구 연안지역 보강공사_신호현자재내역 의정부_의정부_중학동_동대문" xfId="1651"/>
    <cellStyle name="_99광통신네트워크 중구 연안지역 보강공사_신호현자재내역 의정부_의정부_중학동_동대문_서소문" xfId="1652"/>
    <cellStyle name="_99광통신네트워크 중구 연안지역 보강공사_신호현자재내역 의정부_의정부_중학동_동대문_서소문_준공서류(LGT 031A1A2)" xfId="1653"/>
    <cellStyle name="_99광통신네트워크 중구 연안지역 보강공사_신호현자재내역 의정부_의정부_중학동_동대문_서소문_준공서류(번동PC클럽)" xfId="1654"/>
    <cellStyle name="_99광통신네트워크 중구 연안지역 보강공사_신호현자재내역 의정부_의정부_중학동_동대문_준공서류(LGT 031A1A2)" xfId="1655"/>
    <cellStyle name="_99광통신네트워크 중구 연안지역 보강공사_신호현자재내역 의정부_의정부_중학동_동대문_준공서류(번동PC클럽)" xfId="1656"/>
    <cellStyle name="_99광통신네트워크 중구 연안지역 보강공사_신호현자재내역 의정부_의정부_중학동_서소문" xfId="1657"/>
    <cellStyle name="_99광통신네트워크 중구 연안지역 보강공사_신호현자재내역 의정부_의정부_중학동_서소문_준공서류(LGT 031A1A2)" xfId="1658"/>
    <cellStyle name="_99광통신네트워크 중구 연안지역 보강공사_신호현자재내역 의정부_의정부_중학동_서소문_준공서류(번동PC클럽)" xfId="1659"/>
    <cellStyle name="_99광통신네트워크 중구 연안지역 보강공사_신호현자재내역 의정부_의정부_중학동_준공서류(LGT 031A1A2)" xfId="1660"/>
    <cellStyle name="_99광통신네트워크 중구 연안지역 보강공사_신호현자재내역 의정부_의정부_중학동_준공서류(번동PC클럽)" xfId="1661"/>
    <cellStyle name="_99광통신네트워크 중구 연안지역 보강공사_신호현자재내역 의정부_준공서류(LGT 031A1A2)" xfId="1662"/>
    <cellStyle name="_99광통신네트워크 중구 연안지역 보강공사_신호현자재내역 의정부_준공서류(번동PC클럽)" xfId="1663"/>
    <cellStyle name="_99광통신네트워크 중구 연안지역 보강공사_신호현자재내역 의정부_중학동" xfId="1664"/>
    <cellStyle name="_99광통신네트워크 중구 연안지역 보강공사_신호현자재내역 의정부_중학동_동대문" xfId="1665"/>
    <cellStyle name="_99광통신네트워크 중구 연안지역 보강공사_신호현자재내역 의정부_중학동_동대문_서소문" xfId="1666"/>
    <cellStyle name="_99광통신네트워크 중구 연안지역 보강공사_신호현자재내역 의정부_중학동_동대문_서소문_준공서류(LGT 031A1A2)" xfId="1667"/>
    <cellStyle name="_99광통신네트워크 중구 연안지역 보강공사_신호현자재내역 의정부_중학동_동대문_서소문_준공서류(번동PC클럽)" xfId="1668"/>
    <cellStyle name="_99광통신네트워크 중구 연안지역 보강공사_신호현자재내역 의정부_중학동_동대문_준공서류(LGT 031A1A2)" xfId="1669"/>
    <cellStyle name="_99광통신네트워크 중구 연안지역 보강공사_신호현자재내역 의정부_중학동_동대문_준공서류(번동PC클럽)" xfId="1670"/>
    <cellStyle name="_99광통신네트워크 중구 연안지역 보강공사_신호현자재내역 의정부_중학동_서소문" xfId="1671"/>
    <cellStyle name="_99광통신네트워크 중구 연안지역 보강공사_신호현자재내역 의정부_중학동_서소문_준공서류(LGT 031A1A2)" xfId="1672"/>
    <cellStyle name="_99광통신네트워크 중구 연안지역 보강공사_신호현자재내역 의정부_중학동_서소문_준공서류(번동PC클럽)" xfId="1673"/>
    <cellStyle name="_99광통신네트워크 중구 연안지역 보강공사_신호현자재내역 의정부_중학동_준공서류(LGT 031A1A2)" xfId="1674"/>
    <cellStyle name="_99광통신네트워크 중구 연안지역 보강공사_신호현자재내역 의정부_중학동_준공서류(번동PC클럽)" xfId="1675"/>
    <cellStyle name="_99광통신네트워크 중구 연안지역 보강공사_의정부장비내역서" xfId="1676"/>
    <cellStyle name="_99광통신네트워크 중구 연안지역 보강공사_의정부장비내역서_남대문" xfId="1677"/>
    <cellStyle name="_99광통신네트워크 중구 연안지역 보강공사_의정부장비내역서_남대문_동대문" xfId="1678"/>
    <cellStyle name="_99광통신네트워크 중구 연안지역 보강공사_의정부장비내역서_남대문_동대문_서소문" xfId="1679"/>
    <cellStyle name="_99광통신네트워크 중구 연안지역 보강공사_의정부장비내역서_남대문_동대문_서소문_준공서류(LGT 031A1A2)" xfId="1680"/>
    <cellStyle name="_99광통신네트워크 중구 연안지역 보강공사_의정부장비내역서_남대문_동대문_서소문_준공서류(번동PC클럽)" xfId="1681"/>
    <cellStyle name="_99광통신네트워크 중구 연안지역 보강공사_의정부장비내역서_남대문_동대문_준공서류(LGT 031A1A2)" xfId="1682"/>
    <cellStyle name="_99광통신네트워크 중구 연안지역 보강공사_의정부장비내역서_남대문_동대문_준공서류(번동PC클럽)" xfId="1683"/>
    <cellStyle name="_99광통신네트워크 중구 연안지역 보강공사_의정부장비내역서_남대문_서소문" xfId="1684"/>
    <cellStyle name="_99광통신네트워크 중구 연안지역 보강공사_의정부장비내역서_남대문_서소문_준공서류(LGT 031A1A2)" xfId="1685"/>
    <cellStyle name="_99광통신네트워크 중구 연안지역 보강공사_의정부장비내역서_남대문_서소문_준공서류(번동PC클럽)" xfId="1686"/>
    <cellStyle name="_99광통신네트워크 중구 연안지역 보강공사_의정부장비내역서_남대문_준공서류(LGT 031A1A2)" xfId="1687"/>
    <cellStyle name="_99광통신네트워크 중구 연안지역 보강공사_의정부장비내역서_남대문_준공서류(번동PC클럽)" xfId="1688"/>
    <cellStyle name="_99광통신네트워크 중구 연안지역 보강공사_의정부장비내역서_서소문" xfId="1689"/>
    <cellStyle name="_99광통신네트워크 중구 연안지역 보강공사_의정부장비내역서_서소문_준공서류(LGT 031A1A2)" xfId="1690"/>
    <cellStyle name="_99광통신네트워크 중구 연안지역 보강공사_의정부장비내역서_서소문_준공서류(번동PC클럽)" xfId="1691"/>
    <cellStyle name="_99광통신네트워크 중구 연안지역 보강공사_의정부장비내역서_의정부" xfId="1692"/>
    <cellStyle name="_99광통신네트워크 중구 연안지역 보강공사_의정부장비내역서_의정부_남대문" xfId="1693"/>
    <cellStyle name="_99광통신네트워크 중구 연안지역 보강공사_의정부장비내역서_의정부_남대문_동대문" xfId="1694"/>
    <cellStyle name="_99광통신네트워크 중구 연안지역 보강공사_의정부장비내역서_의정부_남대문_동대문_서소문" xfId="1695"/>
    <cellStyle name="_99광통신네트워크 중구 연안지역 보강공사_의정부장비내역서_의정부_남대문_동대문_서소문_준공서류(LGT 031A1A2)" xfId="1696"/>
    <cellStyle name="_99광통신네트워크 중구 연안지역 보강공사_의정부장비내역서_의정부_남대문_동대문_서소문_준공서류(번동PC클럽)" xfId="1697"/>
    <cellStyle name="_99광통신네트워크 중구 연안지역 보강공사_의정부장비내역서_의정부_남대문_동대문_준공서류(LGT 031A1A2)" xfId="1698"/>
    <cellStyle name="_99광통신네트워크 중구 연안지역 보강공사_의정부장비내역서_의정부_남대문_동대문_준공서류(번동PC클럽)" xfId="1699"/>
    <cellStyle name="_99광통신네트워크 중구 연안지역 보강공사_의정부장비내역서_의정부_남대문_서소문" xfId="1700"/>
    <cellStyle name="_99광통신네트워크 중구 연안지역 보강공사_의정부장비내역서_의정부_남대문_서소문_준공서류(LGT 031A1A2)" xfId="1701"/>
    <cellStyle name="_99광통신네트워크 중구 연안지역 보강공사_의정부장비내역서_의정부_남대문_서소문_준공서류(번동PC클럽)" xfId="1702"/>
    <cellStyle name="_99광통신네트워크 중구 연안지역 보강공사_의정부장비내역서_의정부_남대문_준공서류(LGT 031A1A2)" xfId="1703"/>
    <cellStyle name="_99광통신네트워크 중구 연안지역 보강공사_의정부장비내역서_의정부_남대문_준공서류(번동PC클럽)" xfId="1704"/>
    <cellStyle name="_99광통신네트워크 중구 연안지역 보강공사_의정부장비내역서_의정부_서소문" xfId="1705"/>
    <cellStyle name="_99광통신네트워크 중구 연안지역 보강공사_의정부장비내역서_의정부_서소문_준공서류(LGT 031A1A2)" xfId="1706"/>
    <cellStyle name="_99광통신네트워크 중구 연안지역 보강공사_의정부장비내역서_의정부_서소문_준공서류(번동PC클럽)" xfId="1707"/>
    <cellStyle name="_99광통신네트워크 중구 연안지역 보강공사_의정부장비내역서_의정부_준공서류(LGT 031A1A2)" xfId="1708"/>
    <cellStyle name="_99광통신네트워크 중구 연안지역 보강공사_의정부장비내역서_의정부_준공서류(번동PC클럽)" xfId="1709"/>
    <cellStyle name="_99광통신네트워크 중구 연안지역 보강공사_의정부장비내역서_의정부_중학동" xfId="1710"/>
    <cellStyle name="_99광통신네트워크 중구 연안지역 보강공사_의정부장비내역서_의정부_중학동_동대문" xfId="1711"/>
    <cellStyle name="_99광통신네트워크 중구 연안지역 보강공사_의정부장비내역서_의정부_중학동_동대문_서소문" xfId="1712"/>
    <cellStyle name="_99광통신네트워크 중구 연안지역 보강공사_의정부장비내역서_의정부_중학동_동대문_서소문_준공서류(LGT 031A1A2)" xfId="1713"/>
    <cellStyle name="_99광통신네트워크 중구 연안지역 보강공사_의정부장비내역서_의정부_중학동_동대문_서소문_준공서류(번동PC클럽)" xfId="1714"/>
    <cellStyle name="_99광통신네트워크 중구 연안지역 보강공사_의정부장비내역서_의정부_중학동_동대문_준공서류(LGT 031A1A2)" xfId="1715"/>
    <cellStyle name="_99광통신네트워크 중구 연안지역 보강공사_의정부장비내역서_의정부_중학동_동대문_준공서류(번동PC클럽)" xfId="1716"/>
    <cellStyle name="_99광통신네트워크 중구 연안지역 보강공사_의정부장비내역서_의정부_중학동_서소문" xfId="1717"/>
    <cellStyle name="_99광통신네트워크 중구 연안지역 보강공사_의정부장비내역서_의정부_중학동_서소문_준공서류(LGT 031A1A2)" xfId="1718"/>
    <cellStyle name="_99광통신네트워크 중구 연안지역 보강공사_의정부장비내역서_의정부_중학동_서소문_준공서류(번동PC클럽)" xfId="1719"/>
    <cellStyle name="_99광통신네트워크 중구 연안지역 보강공사_의정부장비내역서_의정부_중학동_준공서류(LGT 031A1A2)" xfId="1720"/>
    <cellStyle name="_99광통신네트워크 중구 연안지역 보강공사_의정부장비내역서_의정부_중학동_준공서류(번동PC클럽)" xfId="1721"/>
    <cellStyle name="_99광통신네트워크 중구 연안지역 보강공사_의정부장비내역서_준공서류(LGT 031A1A2)" xfId="1722"/>
    <cellStyle name="_99광통신네트워크 중구 연안지역 보강공사_의정부장비내역서_준공서류(번동PC클럽)" xfId="1723"/>
    <cellStyle name="_99광통신네트워크 중구 연안지역 보강공사_의정부장비내역서_중학동" xfId="1724"/>
    <cellStyle name="_99광통신네트워크 중구 연안지역 보강공사_의정부장비내역서_중학동_동대문" xfId="1725"/>
    <cellStyle name="_99광통신네트워크 중구 연안지역 보강공사_의정부장비내역서_중학동_동대문_서소문" xfId="1726"/>
    <cellStyle name="_99광통신네트워크 중구 연안지역 보강공사_의정부장비내역서_중학동_동대문_서소문_준공서류(LGT 031A1A2)" xfId="1727"/>
    <cellStyle name="_99광통신네트워크 중구 연안지역 보강공사_의정부장비내역서_중학동_동대문_서소문_준공서류(번동PC클럽)" xfId="1728"/>
    <cellStyle name="_99광통신네트워크 중구 연안지역 보강공사_의정부장비내역서_중학동_동대문_준공서류(LGT 031A1A2)" xfId="1729"/>
    <cellStyle name="_99광통신네트워크 중구 연안지역 보강공사_의정부장비내역서_중학동_동대문_준공서류(번동PC클럽)" xfId="1730"/>
    <cellStyle name="_99광통신네트워크 중구 연안지역 보강공사_의정부장비내역서_중학동_서소문" xfId="1731"/>
    <cellStyle name="_99광통신네트워크 중구 연안지역 보강공사_의정부장비내역서_중학동_서소문_준공서류(LGT 031A1A2)" xfId="1732"/>
    <cellStyle name="_99광통신네트워크 중구 연안지역 보강공사_의정부장비내역서_중학동_서소문_준공서류(번동PC클럽)" xfId="1733"/>
    <cellStyle name="_99광통신네트워크 중구 연안지역 보강공사_의정부장비내역서_중학동_준공서류(LGT 031A1A2)" xfId="1734"/>
    <cellStyle name="_99광통신네트워크 중구 연안지역 보강공사_의정부장비내역서_중학동_준공서류(번동PC클럽)" xfId="1735"/>
    <cellStyle name="_99광통신네트워크 중구 연안지역 보강공사_준공서류(LGT 031A1A2)" xfId="1736"/>
    <cellStyle name="_99광통신네트워크 중구 연안지역 보강공사_준공서류(번동PC클럽)" xfId="1737"/>
    <cellStyle name="_99광통신네트워크 중구 연안지역 보강공사_중학동" xfId="1738"/>
    <cellStyle name="_99광통신네트워크 중구 연안지역 보강공사_중학동_동대문" xfId="1739"/>
    <cellStyle name="_99광통신네트워크 중구 연안지역 보강공사_중학동_동대문_서소문" xfId="1740"/>
    <cellStyle name="_99광통신네트워크 중구 연안지역 보강공사_중학동_동대문_서소문_준공서류(LGT 031A1A2)" xfId="1741"/>
    <cellStyle name="_99광통신네트워크 중구 연안지역 보강공사_중학동_동대문_서소문_준공서류(번동PC클럽)" xfId="1742"/>
    <cellStyle name="_99광통신네트워크 중구 연안지역 보강공사_중학동_동대문_준공서류(LGT 031A1A2)" xfId="1743"/>
    <cellStyle name="_99광통신네트워크 중구 연안지역 보강공사_중학동_동대문_준공서류(번동PC클럽)" xfId="1744"/>
    <cellStyle name="_99광통신네트워크 중구 연안지역 보강공사_중학동_서소문" xfId="1745"/>
    <cellStyle name="_99광통신네트워크 중구 연안지역 보강공사_중학동_서소문_준공서류(LGT 031A1A2)" xfId="1746"/>
    <cellStyle name="_99광통신네트워크 중구 연안지역 보강공사_중학동_서소문_준공서류(번동PC클럽)" xfId="1747"/>
    <cellStyle name="_99광통신네트워크 중구 연안지역 보강공사_중학동_준공서류(LGT 031A1A2)" xfId="1748"/>
    <cellStyle name="_99광통신네트워크 중구 연안지역 보강공사_중학동_준공서류(번동PC클럽)" xfId="1749"/>
    <cellStyle name="_99광통신네트워크남구용현외1개소" xfId="1750"/>
    <cellStyle name="_99광통신네트워크남구용현외1개소_1" xfId="1751"/>
    <cellStyle name="_99광통신네트워크남구용현외1개소_1_남대문" xfId="1752"/>
    <cellStyle name="_99광통신네트워크남구용현외1개소_1_남대문_동대문" xfId="1753"/>
    <cellStyle name="_99광통신네트워크남구용현외1개소_1_남대문_동대문_서소문" xfId="1754"/>
    <cellStyle name="_99광통신네트워크남구용현외1개소_1_남대문_동대문_서소문_준공서류(LGT 031A1A2)" xfId="1755"/>
    <cellStyle name="_99광통신네트워크남구용현외1개소_1_남대문_동대문_서소문_준공서류(번동PC클럽)" xfId="1756"/>
    <cellStyle name="_99광통신네트워크남구용현외1개소_1_남대문_동대문_준공서류(LGT 031A1A2)" xfId="1757"/>
    <cellStyle name="_99광통신네트워크남구용현외1개소_1_남대문_동대문_준공서류(번동PC클럽)" xfId="1758"/>
    <cellStyle name="_99광통신네트워크남구용현외1개소_1_남대문_서소문" xfId="1759"/>
    <cellStyle name="_99광통신네트워크남구용현외1개소_1_남대문_서소문_준공서류(LGT 031A1A2)" xfId="1760"/>
    <cellStyle name="_99광통신네트워크남구용현외1개소_1_남대문_서소문_준공서류(번동PC클럽)" xfId="1761"/>
    <cellStyle name="_99광통신네트워크남구용현외1개소_1_남대문_준공서류(LGT 031A1A2)" xfId="1762"/>
    <cellStyle name="_99광통신네트워크남구용현외1개소_1_남대문_준공서류(번동PC클럽)" xfId="1763"/>
    <cellStyle name="_99광통신네트워크남구용현외1개소_1_봅시다장비내역서" xfId="1764"/>
    <cellStyle name="_99광통신네트워크남구용현외1개소_1_봅시다장비내역서_남대문" xfId="1765"/>
    <cellStyle name="_99광통신네트워크남구용현외1개소_1_봅시다장비내역서_남대문_동대문" xfId="1766"/>
    <cellStyle name="_99광통신네트워크남구용현외1개소_1_봅시다장비내역서_남대문_동대문_서소문" xfId="1767"/>
    <cellStyle name="_99광통신네트워크남구용현외1개소_1_봅시다장비내역서_남대문_동대문_서소문_준공서류(LGT 031A1A2)" xfId="1768"/>
    <cellStyle name="_99광통신네트워크남구용현외1개소_1_봅시다장비내역서_남대문_동대문_서소문_준공서류(번동PC클럽)" xfId="1769"/>
    <cellStyle name="_99광통신네트워크남구용현외1개소_1_봅시다장비내역서_남대문_동대문_준공서류(LGT 031A1A2)" xfId="1770"/>
    <cellStyle name="_99광통신네트워크남구용현외1개소_1_봅시다장비내역서_남대문_동대문_준공서류(번동PC클럽)" xfId="1771"/>
    <cellStyle name="_99광통신네트워크남구용현외1개소_1_봅시다장비내역서_남대문_서소문" xfId="1772"/>
    <cellStyle name="_99광통신네트워크남구용현외1개소_1_봅시다장비내역서_남대문_서소문_준공서류(LGT 031A1A2)" xfId="1773"/>
    <cellStyle name="_99광통신네트워크남구용현외1개소_1_봅시다장비내역서_남대문_서소문_준공서류(번동PC클럽)" xfId="1774"/>
    <cellStyle name="_99광통신네트워크남구용현외1개소_1_봅시다장비내역서_남대문_준공서류(LGT 031A1A2)" xfId="1775"/>
    <cellStyle name="_99광통신네트워크남구용현외1개소_1_봅시다장비내역서_남대문_준공서류(번동PC클럽)" xfId="1776"/>
    <cellStyle name="_99광통신네트워크남구용현외1개소_1_봅시다장비내역서_서소문" xfId="1777"/>
    <cellStyle name="_99광통신네트워크남구용현외1개소_1_봅시다장비내역서_서소문_준공서류(LGT 031A1A2)" xfId="1778"/>
    <cellStyle name="_99광통신네트워크남구용현외1개소_1_봅시다장비내역서_서소문_준공서류(번동PC클럽)" xfId="1779"/>
    <cellStyle name="_99광통신네트워크남구용현외1개소_1_봅시다장비내역서_의정부" xfId="1780"/>
    <cellStyle name="_99광통신네트워크남구용현외1개소_1_봅시다장비내역서_의정부_남대문" xfId="1781"/>
    <cellStyle name="_99광통신네트워크남구용현외1개소_1_봅시다장비내역서_의정부_남대문_동대문" xfId="1782"/>
    <cellStyle name="_99광통신네트워크남구용현외1개소_1_봅시다장비내역서_의정부_남대문_동대문_서소문" xfId="1783"/>
    <cellStyle name="_99광통신네트워크남구용현외1개소_1_봅시다장비내역서_의정부_남대문_동대문_서소문_준공서류(LGT 031A1A2)" xfId="1784"/>
    <cellStyle name="_99광통신네트워크남구용현외1개소_1_봅시다장비내역서_의정부_남대문_동대문_서소문_준공서류(번동PC클럽)" xfId="1785"/>
    <cellStyle name="_99광통신네트워크남구용현외1개소_1_봅시다장비내역서_의정부_남대문_동대문_준공서류(LGT 031A1A2)" xfId="1786"/>
    <cellStyle name="_99광통신네트워크남구용현외1개소_1_봅시다장비내역서_의정부_남대문_동대문_준공서류(번동PC클럽)" xfId="1787"/>
    <cellStyle name="_99광통신네트워크남구용현외1개소_1_봅시다장비내역서_의정부_남대문_서소문" xfId="1788"/>
    <cellStyle name="_99광통신네트워크남구용현외1개소_1_봅시다장비내역서_의정부_남대문_서소문_준공서류(LGT 031A1A2)" xfId="1789"/>
    <cellStyle name="_99광통신네트워크남구용현외1개소_1_봅시다장비내역서_의정부_남대문_서소문_준공서류(번동PC클럽)" xfId="1790"/>
    <cellStyle name="_99광통신네트워크남구용현외1개소_1_봅시다장비내역서_의정부_남대문_준공서류(LGT 031A1A2)" xfId="1791"/>
    <cellStyle name="_99광통신네트워크남구용현외1개소_1_봅시다장비내역서_의정부_남대문_준공서류(번동PC클럽)" xfId="1792"/>
    <cellStyle name="_99광통신네트워크남구용현외1개소_1_봅시다장비내역서_의정부_서소문" xfId="1793"/>
    <cellStyle name="_99광통신네트워크남구용현외1개소_1_봅시다장비내역서_의정부_서소문_준공서류(LGT 031A1A2)" xfId="1794"/>
    <cellStyle name="_99광통신네트워크남구용현외1개소_1_봅시다장비내역서_의정부_서소문_준공서류(번동PC클럽)" xfId="1795"/>
    <cellStyle name="_99광통신네트워크남구용현외1개소_1_봅시다장비내역서_의정부_준공서류(LGT 031A1A2)" xfId="1796"/>
    <cellStyle name="_99광통신네트워크남구용현외1개소_1_봅시다장비내역서_의정부_준공서류(번동PC클럽)" xfId="1797"/>
    <cellStyle name="_99광통신네트워크남구용현외1개소_1_봅시다장비내역서_의정부_중학동" xfId="1798"/>
    <cellStyle name="_99광통신네트워크남구용현외1개소_1_봅시다장비내역서_의정부_중학동_동대문" xfId="1799"/>
    <cellStyle name="_99광통신네트워크남구용현외1개소_1_봅시다장비내역서_의정부_중학동_동대문_서소문" xfId="1800"/>
    <cellStyle name="_99광통신네트워크남구용현외1개소_1_봅시다장비내역서_의정부_중학동_동대문_서소문_준공서류(LGT 031A1A2)" xfId="1801"/>
    <cellStyle name="_99광통신네트워크남구용현외1개소_1_봅시다장비내역서_의정부_중학동_동대문_서소문_준공서류(번동PC클럽)" xfId="1802"/>
    <cellStyle name="_99광통신네트워크남구용현외1개소_1_봅시다장비내역서_의정부_중학동_동대문_준공서류(LGT 031A1A2)" xfId="1803"/>
    <cellStyle name="_99광통신네트워크남구용현외1개소_1_봅시다장비내역서_의정부_중학동_동대문_준공서류(번동PC클럽)" xfId="1804"/>
    <cellStyle name="_99광통신네트워크남구용현외1개소_1_봅시다장비내역서_의정부_중학동_서소문" xfId="1805"/>
    <cellStyle name="_99광통신네트워크남구용현외1개소_1_봅시다장비내역서_의정부_중학동_서소문_준공서류(LGT 031A1A2)" xfId="1806"/>
    <cellStyle name="_99광통신네트워크남구용현외1개소_1_봅시다장비내역서_의정부_중학동_서소문_준공서류(번동PC클럽)" xfId="1807"/>
    <cellStyle name="_99광통신네트워크남구용현외1개소_1_봅시다장비내역서_의정부_중학동_준공서류(LGT 031A1A2)" xfId="1808"/>
    <cellStyle name="_99광통신네트워크남구용현외1개소_1_봅시다장비내역서_의정부_중학동_준공서류(번동PC클럽)" xfId="1809"/>
    <cellStyle name="_99광통신네트워크남구용현외1개소_1_봅시다장비내역서_준공서류(LGT 031A1A2)" xfId="1810"/>
    <cellStyle name="_99광통신네트워크남구용현외1개소_1_봅시다장비내역서_준공서류(번동PC클럽)" xfId="1811"/>
    <cellStyle name="_99광통신네트워크남구용현외1개소_1_봅시다장비내역서_중학동" xfId="1812"/>
    <cellStyle name="_99광통신네트워크남구용현외1개소_1_봅시다장비내역서_중학동_동대문" xfId="1813"/>
    <cellStyle name="_99광통신네트워크남구용현외1개소_1_봅시다장비내역서_중학동_동대문_서소문" xfId="1814"/>
    <cellStyle name="_99광통신네트워크남구용현외1개소_1_봅시다장비내역서_중학동_동대문_서소문_준공서류(LGT 031A1A2)" xfId="1815"/>
    <cellStyle name="_99광통신네트워크남구용현외1개소_1_봅시다장비내역서_중학동_동대문_서소문_준공서류(번동PC클럽)" xfId="1816"/>
    <cellStyle name="_99광통신네트워크남구용현외1개소_1_봅시다장비내역서_중학동_동대문_준공서류(LGT 031A1A2)" xfId="1817"/>
    <cellStyle name="_99광통신네트워크남구용현외1개소_1_봅시다장비내역서_중학동_동대문_준공서류(번동PC클럽)" xfId="1818"/>
    <cellStyle name="_99광통신네트워크남구용현외1개소_1_봅시다장비내역서_중학동_서소문" xfId="1819"/>
    <cellStyle name="_99광통신네트워크남구용현외1개소_1_봅시다장비내역서_중학동_서소문_준공서류(LGT 031A1A2)" xfId="1820"/>
    <cellStyle name="_99광통신네트워크남구용현외1개소_1_봅시다장비내역서_중학동_서소문_준공서류(번동PC클럽)" xfId="1821"/>
    <cellStyle name="_99광통신네트워크남구용현외1개소_1_봅시다장비내역서_중학동_준공서류(LGT 031A1A2)" xfId="1822"/>
    <cellStyle name="_99광통신네트워크남구용현외1개소_1_봅시다장비내역서_중학동_준공서류(번동PC클럽)" xfId="1823"/>
    <cellStyle name="_99광통신네트워크남구용현외1개소_1_서소문" xfId="1824"/>
    <cellStyle name="_99광통신네트워크남구용현외1개소_1_서소문_준공서류(LGT 031A1A2)" xfId="1825"/>
    <cellStyle name="_99광통신네트워크남구용현외1개소_1_서소문_준공서류(번동PC클럽)" xfId="1826"/>
    <cellStyle name="_99광통신네트워크남구용현외1개소_1_신호현자재내역 의정부" xfId="1827"/>
    <cellStyle name="_99광통신네트워크남구용현외1개소_1_신호현자재내역 의정부_남대문" xfId="1828"/>
    <cellStyle name="_99광통신네트워크남구용현외1개소_1_신호현자재내역 의정부_남대문_동대문" xfId="1829"/>
    <cellStyle name="_99광통신네트워크남구용현외1개소_1_신호현자재내역 의정부_남대문_동대문_서소문" xfId="1830"/>
    <cellStyle name="_99광통신네트워크남구용현외1개소_1_신호현자재내역 의정부_남대문_동대문_서소문_준공서류(LGT 031A1A2)" xfId="1831"/>
    <cellStyle name="_99광통신네트워크남구용현외1개소_1_신호현자재내역 의정부_남대문_동대문_서소문_준공서류(번동PC클럽)" xfId="1832"/>
    <cellStyle name="_99광통신네트워크남구용현외1개소_1_신호현자재내역 의정부_남대문_동대문_준공서류(LGT 031A1A2)" xfId="1833"/>
    <cellStyle name="_99광통신네트워크남구용현외1개소_1_신호현자재내역 의정부_남대문_동대문_준공서류(번동PC클럽)" xfId="1834"/>
    <cellStyle name="_99광통신네트워크남구용현외1개소_1_신호현자재내역 의정부_남대문_서소문" xfId="1835"/>
    <cellStyle name="_99광통신네트워크남구용현외1개소_1_신호현자재내역 의정부_남대문_서소문_준공서류(LGT 031A1A2)" xfId="1836"/>
    <cellStyle name="_99광통신네트워크남구용현외1개소_1_신호현자재내역 의정부_남대문_서소문_준공서류(번동PC클럽)" xfId="1837"/>
    <cellStyle name="_99광통신네트워크남구용현외1개소_1_신호현자재내역 의정부_남대문_준공서류(LGT 031A1A2)" xfId="1838"/>
    <cellStyle name="_99광통신네트워크남구용현외1개소_1_신호현자재내역 의정부_남대문_준공서류(번동PC클럽)" xfId="1839"/>
    <cellStyle name="_99광통신네트워크남구용현외1개소_1_신호현자재내역 의정부_서소문" xfId="1840"/>
    <cellStyle name="_99광통신네트워크남구용현외1개소_1_신호현자재내역 의정부_서소문_준공서류(LGT 031A1A2)" xfId="1841"/>
    <cellStyle name="_99광통신네트워크남구용현외1개소_1_신호현자재내역 의정부_서소문_준공서류(번동PC클럽)" xfId="1842"/>
    <cellStyle name="_99광통신네트워크남구용현외1개소_1_신호현자재내역 의정부_의정부" xfId="1843"/>
    <cellStyle name="_99광통신네트워크남구용현외1개소_1_신호현자재내역 의정부_의정부_남대문" xfId="1844"/>
    <cellStyle name="_99광통신네트워크남구용현외1개소_1_신호현자재내역 의정부_의정부_남대문_동대문" xfId="1845"/>
    <cellStyle name="_99광통신네트워크남구용현외1개소_1_신호현자재내역 의정부_의정부_남대문_동대문_서소문" xfId="1846"/>
    <cellStyle name="_99광통신네트워크남구용현외1개소_1_신호현자재내역 의정부_의정부_남대문_동대문_서소문_준공서류(LGT 031A1A2)" xfId="1847"/>
    <cellStyle name="_99광통신네트워크남구용현외1개소_1_신호현자재내역 의정부_의정부_남대문_동대문_서소문_준공서류(번동PC클럽)" xfId="1848"/>
    <cellStyle name="_99광통신네트워크남구용현외1개소_1_신호현자재내역 의정부_의정부_남대문_동대문_준공서류(LGT 031A1A2)" xfId="1849"/>
    <cellStyle name="_99광통신네트워크남구용현외1개소_1_신호현자재내역 의정부_의정부_남대문_동대문_준공서류(번동PC클럽)" xfId="1850"/>
    <cellStyle name="_99광통신네트워크남구용현외1개소_1_신호현자재내역 의정부_의정부_남대문_서소문" xfId="1851"/>
    <cellStyle name="_99광통신네트워크남구용현외1개소_1_신호현자재내역 의정부_의정부_남대문_서소문_준공서류(LGT 031A1A2)" xfId="1852"/>
    <cellStyle name="_99광통신네트워크남구용현외1개소_1_신호현자재내역 의정부_의정부_남대문_서소문_준공서류(번동PC클럽)" xfId="1853"/>
    <cellStyle name="_99광통신네트워크남구용현외1개소_1_신호현자재내역 의정부_의정부_남대문_준공서류(LGT 031A1A2)" xfId="1854"/>
    <cellStyle name="_99광통신네트워크남구용현외1개소_1_신호현자재내역 의정부_의정부_남대문_준공서류(번동PC클럽)" xfId="1855"/>
    <cellStyle name="_99광통신네트워크남구용현외1개소_1_신호현자재내역 의정부_의정부_서소문" xfId="1856"/>
    <cellStyle name="_99광통신네트워크남구용현외1개소_1_신호현자재내역 의정부_의정부_서소문_준공서류(LGT 031A1A2)" xfId="1857"/>
    <cellStyle name="_99광통신네트워크남구용현외1개소_1_신호현자재내역 의정부_의정부_서소문_준공서류(번동PC클럽)" xfId="1858"/>
    <cellStyle name="_99광통신네트워크남구용현외1개소_1_신호현자재내역 의정부_의정부_준공서류(LGT 031A1A2)" xfId="1859"/>
    <cellStyle name="_99광통신네트워크남구용현외1개소_1_신호현자재내역 의정부_의정부_준공서류(번동PC클럽)" xfId="1860"/>
    <cellStyle name="_99광통신네트워크남구용현외1개소_1_신호현자재내역 의정부_의정부_중학동" xfId="1861"/>
    <cellStyle name="_99광통신네트워크남구용현외1개소_1_신호현자재내역 의정부_의정부_중학동_동대문" xfId="1862"/>
    <cellStyle name="_99광통신네트워크남구용현외1개소_1_신호현자재내역 의정부_의정부_중학동_동대문_서소문" xfId="1863"/>
    <cellStyle name="_99광통신네트워크남구용현외1개소_1_신호현자재내역 의정부_의정부_중학동_동대문_서소문_준공서류(LGT 031A1A2)" xfId="1864"/>
    <cellStyle name="_99광통신네트워크남구용현외1개소_1_신호현자재내역 의정부_의정부_중학동_동대문_서소문_준공서류(번동PC클럽)" xfId="1865"/>
    <cellStyle name="_99광통신네트워크남구용현외1개소_1_신호현자재내역 의정부_의정부_중학동_동대문_준공서류(LGT 031A1A2)" xfId="1866"/>
    <cellStyle name="_99광통신네트워크남구용현외1개소_1_신호현자재내역 의정부_의정부_중학동_동대문_준공서류(번동PC클럽)" xfId="1867"/>
    <cellStyle name="_99광통신네트워크남구용현외1개소_1_신호현자재내역 의정부_의정부_중학동_서소문" xfId="1868"/>
    <cellStyle name="_99광통신네트워크남구용현외1개소_1_신호현자재내역 의정부_의정부_중학동_서소문_준공서류(LGT 031A1A2)" xfId="1869"/>
    <cellStyle name="_99광통신네트워크남구용현외1개소_1_신호현자재내역 의정부_의정부_중학동_서소문_준공서류(번동PC클럽)" xfId="1870"/>
    <cellStyle name="_99광통신네트워크남구용현외1개소_1_신호현자재내역 의정부_의정부_중학동_준공서류(LGT 031A1A2)" xfId="1871"/>
    <cellStyle name="_99광통신네트워크남구용현외1개소_1_신호현자재내역 의정부_의정부_중학동_준공서류(번동PC클럽)" xfId="1872"/>
    <cellStyle name="_99광통신네트워크남구용현외1개소_1_신호현자재내역 의정부_준공서류(LGT 031A1A2)" xfId="1873"/>
    <cellStyle name="_99광통신네트워크남구용현외1개소_1_신호현자재내역 의정부_준공서류(번동PC클럽)" xfId="1874"/>
    <cellStyle name="_99광통신네트워크남구용현외1개소_1_신호현자재내역 의정부_중학동" xfId="1875"/>
    <cellStyle name="_99광통신네트워크남구용현외1개소_1_신호현자재내역 의정부_중학동_동대문" xfId="1876"/>
    <cellStyle name="_99광통신네트워크남구용현외1개소_1_신호현자재내역 의정부_중학동_동대문_서소문" xfId="1877"/>
    <cellStyle name="_99광통신네트워크남구용현외1개소_1_신호현자재내역 의정부_중학동_동대문_서소문_준공서류(LGT 031A1A2)" xfId="1878"/>
    <cellStyle name="_99광통신네트워크남구용현외1개소_1_신호현자재내역 의정부_중학동_동대문_서소문_준공서류(번동PC클럽)" xfId="1879"/>
    <cellStyle name="_99광통신네트워크남구용현외1개소_1_신호현자재내역 의정부_중학동_동대문_준공서류(LGT 031A1A2)" xfId="1880"/>
    <cellStyle name="_99광통신네트워크남구용현외1개소_1_신호현자재내역 의정부_중학동_동대문_준공서류(번동PC클럽)" xfId="1881"/>
    <cellStyle name="_99광통신네트워크남구용현외1개소_1_신호현자재내역 의정부_중학동_서소문" xfId="1882"/>
    <cellStyle name="_99광통신네트워크남구용현외1개소_1_신호현자재내역 의정부_중학동_서소문_준공서류(LGT 031A1A2)" xfId="1883"/>
    <cellStyle name="_99광통신네트워크남구용현외1개소_1_신호현자재내역 의정부_중학동_서소문_준공서류(번동PC클럽)" xfId="1884"/>
    <cellStyle name="_99광통신네트워크남구용현외1개소_1_신호현자재내역 의정부_중학동_준공서류(LGT 031A1A2)" xfId="1885"/>
    <cellStyle name="_99광통신네트워크남구용현외1개소_1_신호현자재내역 의정부_중학동_준공서류(번동PC클럽)" xfId="1886"/>
    <cellStyle name="_99광통신네트워크남구용현외1개소_1_용현한양외계약및준공관련" xfId="1887"/>
    <cellStyle name="_99광통신네트워크남구용현외1개소_1_의정부장비내역서" xfId="1888"/>
    <cellStyle name="_99광통신네트워크남구용현외1개소_1_의정부장비내역서_남대문" xfId="1889"/>
    <cellStyle name="_99광통신네트워크남구용현외1개소_1_의정부장비내역서_남대문_동대문" xfId="1890"/>
    <cellStyle name="_99광통신네트워크남구용현외1개소_1_의정부장비내역서_남대문_동대문_서소문" xfId="1891"/>
    <cellStyle name="_99광통신네트워크남구용현외1개소_1_의정부장비내역서_남대문_동대문_서소문_준공서류(LGT 031A1A2)" xfId="1892"/>
    <cellStyle name="_99광통신네트워크남구용현외1개소_1_의정부장비내역서_남대문_동대문_서소문_준공서류(번동PC클럽)" xfId="1893"/>
    <cellStyle name="_99광통신네트워크남구용현외1개소_1_의정부장비내역서_남대문_동대문_준공서류(LGT 031A1A2)" xfId="1894"/>
    <cellStyle name="_99광통신네트워크남구용현외1개소_1_의정부장비내역서_남대문_동대문_준공서류(번동PC클럽)" xfId="1895"/>
    <cellStyle name="_99광통신네트워크남구용현외1개소_1_의정부장비내역서_남대문_서소문" xfId="1896"/>
    <cellStyle name="_99광통신네트워크남구용현외1개소_1_의정부장비내역서_남대문_서소문_준공서류(LGT 031A1A2)" xfId="1897"/>
    <cellStyle name="_99광통신네트워크남구용현외1개소_1_의정부장비내역서_남대문_서소문_준공서류(번동PC클럽)" xfId="1898"/>
    <cellStyle name="_99광통신네트워크남구용현외1개소_1_의정부장비내역서_남대문_준공서류(LGT 031A1A2)" xfId="1899"/>
    <cellStyle name="_99광통신네트워크남구용현외1개소_1_의정부장비내역서_남대문_준공서류(번동PC클럽)" xfId="1900"/>
    <cellStyle name="_99광통신네트워크남구용현외1개소_1_의정부장비내역서_서소문" xfId="1901"/>
    <cellStyle name="_99광통신네트워크남구용현외1개소_1_의정부장비내역서_서소문_준공서류(LGT 031A1A2)" xfId="1902"/>
    <cellStyle name="_99광통신네트워크남구용현외1개소_1_의정부장비내역서_서소문_준공서류(번동PC클럽)" xfId="1903"/>
    <cellStyle name="_99광통신네트워크남구용현외1개소_1_의정부장비내역서_의정부" xfId="1904"/>
    <cellStyle name="_99광통신네트워크남구용현외1개소_1_의정부장비내역서_의정부_남대문" xfId="1905"/>
    <cellStyle name="_99광통신네트워크남구용현외1개소_1_의정부장비내역서_의정부_남대문_동대문" xfId="1906"/>
    <cellStyle name="_99광통신네트워크남구용현외1개소_1_의정부장비내역서_의정부_남대문_동대문_서소문" xfId="1907"/>
    <cellStyle name="_99광통신네트워크남구용현외1개소_1_의정부장비내역서_의정부_남대문_동대문_서소문_준공서류(LGT 031A1A2)" xfId="1908"/>
    <cellStyle name="_99광통신네트워크남구용현외1개소_1_의정부장비내역서_의정부_남대문_동대문_서소문_준공서류(번동PC클럽)" xfId="1909"/>
    <cellStyle name="_99광통신네트워크남구용현외1개소_1_의정부장비내역서_의정부_남대문_동대문_준공서류(LGT 031A1A2)" xfId="1910"/>
    <cellStyle name="_99광통신네트워크남구용현외1개소_1_의정부장비내역서_의정부_남대문_동대문_준공서류(번동PC클럽)" xfId="1911"/>
    <cellStyle name="_99광통신네트워크남구용현외1개소_1_의정부장비내역서_의정부_남대문_서소문" xfId="1912"/>
    <cellStyle name="_99광통신네트워크남구용현외1개소_1_의정부장비내역서_의정부_남대문_서소문_준공서류(LGT 031A1A2)" xfId="1913"/>
    <cellStyle name="_99광통신네트워크남구용현외1개소_1_의정부장비내역서_의정부_남대문_서소문_준공서류(번동PC클럽)" xfId="1914"/>
    <cellStyle name="_99광통신네트워크남구용현외1개소_1_의정부장비내역서_의정부_남대문_준공서류(LGT 031A1A2)" xfId="1915"/>
    <cellStyle name="_99광통신네트워크남구용현외1개소_1_의정부장비내역서_의정부_남대문_준공서류(번동PC클럽)" xfId="1916"/>
    <cellStyle name="_99광통신네트워크남구용현외1개소_1_의정부장비내역서_의정부_서소문" xfId="1917"/>
    <cellStyle name="_99광통신네트워크남구용현외1개소_1_의정부장비내역서_의정부_서소문_준공서류(LGT 031A1A2)" xfId="1918"/>
    <cellStyle name="_99광통신네트워크남구용현외1개소_1_의정부장비내역서_의정부_서소문_준공서류(번동PC클럽)" xfId="1919"/>
    <cellStyle name="_99광통신네트워크남구용현외1개소_1_의정부장비내역서_의정부_준공서류(LGT 031A1A2)" xfId="1920"/>
    <cellStyle name="_99광통신네트워크남구용현외1개소_1_의정부장비내역서_의정부_준공서류(번동PC클럽)" xfId="1921"/>
    <cellStyle name="_99광통신네트워크남구용현외1개소_1_의정부장비내역서_의정부_중학동" xfId="1922"/>
    <cellStyle name="_99광통신네트워크남구용현외1개소_1_의정부장비내역서_의정부_중학동_동대문" xfId="1923"/>
    <cellStyle name="_99광통신네트워크남구용현외1개소_1_의정부장비내역서_의정부_중학동_동대문_서소문" xfId="1924"/>
    <cellStyle name="_99광통신네트워크남구용현외1개소_1_의정부장비내역서_의정부_중학동_동대문_서소문_준공서류(LGT 031A1A2)" xfId="1925"/>
    <cellStyle name="_99광통신네트워크남구용현외1개소_1_의정부장비내역서_의정부_중학동_동대문_서소문_준공서류(번동PC클럽)" xfId="1926"/>
    <cellStyle name="_99광통신네트워크남구용현외1개소_1_의정부장비내역서_의정부_중학동_동대문_준공서류(LGT 031A1A2)" xfId="1927"/>
    <cellStyle name="_99광통신네트워크남구용현외1개소_1_의정부장비내역서_의정부_중학동_동대문_준공서류(번동PC클럽)" xfId="1928"/>
    <cellStyle name="_99광통신네트워크남구용현외1개소_1_의정부장비내역서_의정부_중학동_서소문" xfId="1929"/>
    <cellStyle name="_99광통신네트워크남구용현외1개소_1_의정부장비내역서_의정부_중학동_서소문_준공서류(LGT 031A1A2)" xfId="1930"/>
    <cellStyle name="_99광통신네트워크남구용현외1개소_1_의정부장비내역서_의정부_중학동_서소문_준공서류(번동PC클럽)" xfId="1931"/>
    <cellStyle name="_99광통신네트워크남구용현외1개소_1_의정부장비내역서_의정부_중학동_준공서류(LGT 031A1A2)" xfId="1932"/>
    <cellStyle name="_99광통신네트워크남구용현외1개소_1_의정부장비내역서_의정부_중학동_준공서류(번동PC클럽)" xfId="1933"/>
    <cellStyle name="_99광통신네트워크남구용현외1개소_1_의정부장비내역서_준공서류(LGT 031A1A2)" xfId="1934"/>
    <cellStyle name="_99광통신네트워크남구용현외1개소_1_의정부장비내역서_준공서류(번동PC클럽)" xfId="1935"/>
    <cellStyle name="_99광통신네트워크남구용현외1개소_1_의정부장비내역서_중학동" xfId="1936"/>
    <cellStyle name="_99광통신네트워크남구용현외1개소_1_의정부장비내역서_중학동_동대문" xfId="1937"/>
    <cellStyle name="_99광통신네트워크남구용현외1개소_1_의정부장비내역서_중학동_동대문_서소문" xfId="1938"/>
    <cellStyle name="_99광통신네트워크남구용현외1개소_1_의정부장비내역서_중학동_동대문_서소문_준공서류(LGT 031A1A2)" xfId="1939"/>
    <cellStyle name="_99광통신네트워크남구용현외1개소_1_의정부장비내역서_중학동_동대문_서소문_준공서류(번동PC클럽)" xfId="1940"/>
    <cellStyle name="_99광통신네트워크남구용현외1개소_1_의정부장비내역서_중학동_동대문_준공서류(LGT 031A1A2)" xfId="1941"/>
    <cellStyle name="_99광통신네트워크남구용현외1개소_1_의정부장비내역서_중학동_동대문_준공서류(번동PC클럽)" xfId="1942"/>
    <cellStyle name="_99광통신네트워크남구용현외1개소_1_의정부장비내역서_중학동_서소문" xfId="1943"/>
    <cellStyle name="_99광통신네트워크남구용현외1개소_1_의정부장비내역서_중학동_서소문_준공서류(LGT 031A1A2)" xfId="1944"/>
    <cellStyle name="_99광통신네트워크남구용현외1개소_1_의정부장비내역서_중학동_서소문_준공서류(번동PC클럽)" xfId="1945"/>
    <cellStyle name="_99광통신네트워크남구용현외1개소_1_의정부장비내역서_중학동_준공서류(LGT 031A1A2)" xfId="1946"/>
    <cellStyle name="_99광통신네트워크남구용현외1개소_1_의정부장비내역서_중학동_준공서류(번동PC클럽)" xfId="1947"/>
    <cellStyle name="_99광통신네트워크남구용현외1개소_1_준공서류(LGT 031A1A2)" xfId="1948"/>
    <cellStyle name="_99광통신네트워크남구용현외1개소_1_준공서류(번동PC클럽)" xfId="1949"/>
    <cellStyle name="_99광통신네트워크남구용현외1개소_1_중학동" xfId="1950"/>
    <cellStyle name="_99광통신네트워크남구용현외1개소_1_중학동_동대문" xfId="1951"/>
    <cellStyle name="_99광통신네트워크남구용현외1개소_1_중학동_동대문_서소문" xfId="1952"/>
    <cellStyle name="_99광통신네트워크남구용현외1개소_1_중학동_동대문_서소문_준공서류(LGT 031A1A2)" xfId="1953"/>
    <cellStyle name="_99광통신네트워크남구용현외1개소_1_중학동_동대문_서소문_준공서류(번동PC클럽)" xfId="1954"/>
    <cellStyle name="_99광통신네트워크남구용현외1개소_1_중학동_동대문_준공서류(LGT 031A1A2)" xfId="1955"/>
    <cellStyle name="_99광통신네트워크남구용현외1개소_1_중학동_동대문_준공서류(번동PC클럽)" xfId="1956"/>
    <cellStyle name="_99광통신네트워크남구용현외1개소_1_중학동_서소문" xfId="1957"/>
    <cellStyle name="_99광통신네트워크남구용현외1개소_1_중학동_서소문_준공서류(LGT 031A1A2)" xfId="1958"/>
    <cellStyle name="_99광통신네트워크남구용현외1개소_1_중학동_서소문_준공서류(번동PC클럽)" xfId="1959"/>
    <cellStyle name="_99광통신네트워크남구용현외1개소_1_중학동_준공서류(LGT 031A1A2)" xfId="1960"/>
    <cellStyle name="_99광통신네트워크남구용현외1개소_1_중학동_준공서류(번동PC클럽)" xfId="1961"/>
    <cellStyle name="_99광통신네트워크남구용현외1개소_1_파워콤간이공사관련" xfId="1962"/>
    <cellStyle name="_99광통신네트워크남구용현외1개소_용현한양외계약및준공관련" xfId="1963"/>
    <cellStyle name="_99광통신네트워크남구용현외1개소_용현한양외계약및준공관련_남대문" xfId="1964"/>
    <cellStyle name="_99광통신네트워크남구용현외1개소_용현한양외계약및준공관련_남대문_동대문" xfId="1965"/>
    <cellStyle name="_99광통신네트워크남구용현외1개소_용현한양외계약및준공관련_남대문_동대문_서소문" xfId="1966"/>
    <cellStyle name="_99광통신네트워크남구용현외1개소_용현한양외계약및준공관련_남대문_동대문_서소문_준공서류(LGT 031A1A2)" xfId="1967"/>
    <cellStyle name="_99광통신네트워크남구용현외1개소_용현한양외계약및준공관련_남대문_동대문_서소문_준공서류(번동PC클럽)" xfId="1968"/>
    <cellStyle name="_99광통신네트워크남구용현외1개소_용현한양외계약및준공관련_남대문_동대문_준공서류(LGT 031A1A2)" xfId="1969"/>
    <cellStyle name="_99광통신네트워크남구용현외1개소_용현한양외계약및준공관련_남대문_동대문_준공서류(번동PC클럽)" xfId="1970"/>
    <cellStyle name="_99광통신네트워크남구용현외1개소_용현한양외계약및준공관련_남대문_서소문" xfId="1971"/>
    <cellStyle name="_99광통신네트워크남구용현외1개소_용현한양외계약및준공관련_남대문_서소문_준공서류(LGT 031A1A2)" xfId="1972"/>
    <cellStyle name="_99광통신네트워크남구용현외1개소_용현한양외계약및준공관련_남대문_서소문_준공서류(번동PC클럽)" xfId="1973"/>
    <cellStyle name="_99광통신네트워크남구용현외1개소_용현한양외계약및준공관련_남대문_준공서류(LGT 031A1A2)" xfId="1974"/>
    <cellStyle name="_99광통신네트워크남구용현외1개소_용현한양외계약및준공관련_남대문_준공서류(번동PC클럽)" xfId="1975"/>
    <cellStyle name="_99광통신네트워크남구용현외1개소_용현한양외계약및준공관련_봅시다장비내역서" xfId="1976"/>
    <cellStyle name="_99광통신네트워크남구용현외1개소_용현한양외계약및준공관련_봅시다장비내역서_남대문" xfId="1977"/>
    <cellStyle name="_99광통신네트워크남구용현외1개소_용현한양외계약및준공관련_봅시다장비내역서_남대문_동대문" xfId="1978"/>
    <cellStyle name="_99광통신네트워크남구용현외1개소_용현한양외계약및준공관련_봅시다장비내역서_남대문_동대문_서소문" xfId="1979"/>
    <cellStyle name="_99광통신네트워크남구용현외1개소_용현한양외계약및준공관련_봅시다장비내역서_남대문_동대문_서소문_준공서류(LGT 031A1A2)" xfId="1980"/>
    <cellStyle name="_99광통신네트워크남구용현외1개소_용현한양외계약및준공관련_봅시다장비내역서_남대문_동대문_서소문_준공서류(번동PC클럽)" xfId="1981"/>
    <cellStyle name="_99광통신네트워크남구용현외1개소_용현한양외계약및준공관련_봅시다장비내역서_남대문_동대문_준공서류(LGT 031A1A2)" xfId="1982"/>
    <cellStyle name="_99광통신네트워크남구용현외1개소_용현한양외계약및준공관련_봅시다장비내역서_남대문_동대문_준공서류(번동PC클럽)" xfId="1983"/>
    <cellStyle name="_99광통신네트워크남구용현외1개소_용현한양외계약및준공관련_봅시다장비내역서_남대문_서소문" xfId="1984"/>
    <cellStyle name="_99광통신네트워크남구용현외1개소_용현한양외계약및준공관련_봅시다장비내역서_남대문_서소문_준공서류(LGT 031A1A2)" xfId="1985"/>
    <cellStyle name="_99광통신네트워크남구용현외1개소_용현한양외계약및준공관련_봅시다장비내역서_남대문_서소문_준공서류(번동PC클럽)" xfId="1986"/>
    <cellStyle name="_99광통신네트워크남구용현외1개소_용현한양외계약및준공관련_봅시다장비내역서_남대문_준공서류(LGT 031A1A2)" xfId="1987"/>
    <cellStyle name="_99광통신네트워크남구용현외1개소_용현한양외계약및준공관련_봅시다장비내역서_남대문_준공서류(번동PC클럽)" xfId="1988"/>
    <cellStyle name="_99광통신네트워크남구용현외1개소_용현한양외계약및준공관련_봅시다장비내역서_서소문" xfId="1989"/>
    <cellStyle name="_99광통신네트워크남구용현외1개소_용현한양외계약및준공관련_봅시다장비내역서_서소문_준공서류(LGT 031A1A2)" xfId="1990"/>
    <cellStyle name="_99광통신네트워크남구용현외1개소_용현한양외계약및준공관련_봅시다장비내역서_서소문_준공서류(번동PC클럽)" xfId="1991"/>
    <cellStyle name="_99광통신네트워크남구용현외1개소_용현한양외계약및준공관련_봅시다장비내역서_의정부" xfId="1992"/>
    <cellStyle name="_99광통신네트워크남구용현외1개소_용현한양외계약및준공관련_봅시다장비내역서_의정부_남대문" xfId="1993"/>
    <cellStyle name="_99광통신네트워크남구용현외1개소_용현한양외계약및준공관련_봅시다장비내역서_의정부_남대문_동대문" xfId="1994"/>
    <cellStyle name="_99광통신네트워크남구용현외1개소_용현한양외계약및준공관련_봅시다장비내역서_의정부_남대문_동대문_서소문" xfId="1995"/>
    <cellStyle name="_99광통신네트워크남구용현외1개소_용현한양외계약및준공관련_봅시다장비내역서_의정부_남대문_동대문_서소문_준공서류(LGT 031A1A2)" xfId="1996"/>
    <cellStyle name="_99광통신네트워크남구용현외1개소_용현한양외계약및준공관련_봅시다장비내역서_의정부_남대문_동대문_서소문_준공서류(번동PC클럽)" xfId="1997"/>
    <cellStyle name="_99광통신네트워크남구용현외1개소_용현한양외계약및준공관련_봅시다장비내역서_의정부_남대문_동대문_준공서류(LGT 031A1A2)" xfId="1998"/>
    <cellStyle name="_99광통신네트워크남구용현외1개소_용현한양외계약및준공관련_봅시다장비내역서_의정부_남대문_동대문_준공서류(번동PC클럽)" xfId="1999"/>
    <cellStyle name="_99광통신네트워크남구용현외1개소_용현한양외계약및준공관련_봅시다장비내역서_의정부_남대문_서소문" xfId="2000"/>
    <cellStyle name="_99광통신네트워크남구용현외1개소_용현한양외계약및준공관련_봅시다장비내역서_의정부_남대문_서소문_준공서류(LGT 031A1A2)" xfId="2001"/>
    <cellStyle name="_99광통신네트워크남구용현외1개소_용현한양외계약및준공관련_봅시다장비내역서_의정부_남대문_서소문_준공서류(번동PC클럽)" xfId="2002"/>
    <cellStyle name="_99광통신네트워크남구용현외1개소_용현한양외계약및준공관련_봅시다장비내역서_의정부_남대문_준공서류(LGT 031A1A2)" xfId="2003"/>
    <cellStyle name="_99광통신네트워크남구용현외1개소_용현한양외계약및준공관련_봅시다장비내역서_의정부_남대문_준공서류(번동PC클럽)" xfId="2004"/>
    <cellStyle name="_99광통신네트워크남구용현외1개소_용현한양외계약및준공관련_봅시다장비내역서_의정부_서소문" xfId="2005"/>
    <cellStyle name="_99광통신네트워크남구용현외1개소_용현한양외계약및준공관련_봅시다장비내역서_의정부_서소문_준공서류(LGT 031A1A2)" xfId="2006"/>
    <cellStyle name="_99광통신네트워크남구용현외1개소_용현한양외계약및준공관련_봅시다장비내역서_의정부_서소문_준공서류(번동PC클럽)" xfId="2007"/>
    <cellStyle name="_99광통신네트워크남구용현외1개소_용현한양외계약및준공관련_봅시다장비내역서_의정부_준공서류(LGT 031A1A2)" xfId="2008"/>
    <cellStyle name="_99광통신네트워크남구용현외1개소_용현한양외계약및준공관련_봅시다장비내역서_의정부_준공서류(번동PC클럽)" xfId="2009"/>
    <cellStyle name="_99광통신네트워크남구용현외1개소_용현한양외계약및준공관련_봅시다장비내역서_의정부_중학동" xfId="2010"/>
    <cellStyle name="_99광통신네트워크남구용현외1개소_용현한양외계약및준공관련_봅시다장비내역서_의정부_중학동_동대문" xfId="2011"/>
    <cellStyle name="_99광통신네트워크남구용현외1개소_용현한양외계약및준공관련_봅시다장비내역서_의정부_중학동_동대문_서소문" xfId="2012"/>
    <cellStyle name="_99광통신네트워크남구용현외1개소_용현한양외계약및준공관련_봅시다장비내역서_의정부_중학동_동대문_서소문_준공서류(LGT 031A1A2)" xfId="2013"/>
    <cellStyle name="_99광통신네트워크남구용현외1개소_용현한양외계약및준공관련_봅시다장비내역서_의정부_중학동_동대문_서소문_준공서류(번동PC클럽)" xfId="2014"/>
    <cellStyle name="_99광통신네트워크남구용현외1개소_용현한양외계약및준공관련_봅시다장비내역서_의정부_중학동_동대문_준공서류(LGT 031A1A2)" xfId="2015"/>
    <cellStyle name="_99광통신네트워크남구용현외1개소_용현한양외계약및준공관련_봅시다장비내역서_의정부_중학동_동대문_준공서류(번동PC클럽)" xfId="2016"/>
    <cellStyle name="_99광통신네트워크남구용현외1개소_용현한양외계약및준공관련_봅시다장비내역서_의정부_중학동_서소문" xfId="2017"/>
    <cellStyle name="_99광통신네트워크남구용현외1개소_용현한양외계약및준공관련_봅시다장비내역서_의정부_중학동_서소문_준공서류(LGT 031A1A2)" xfId="2018"/>
    <cellStyle name="_99광통신네트워크남구용현외1개소_용현한양외계약및준공관련_봅시다장비내역서_의정부_중학동_서소문_준공서류(번동PC클럽)" xfId="2019"/>
    <cellStyle name="_99광통신네트워크남구용현외1개소_용현한양외계약및준공관련_봅시다장비내역서_의정부_중학동_준공서류(LGT 031A1A2)" xfId="2020"/>
    <cellStyle name="_99광통신네트워크남구용현외1개소_용현한양외계약및준공관련_봅시다장비내역서_의정부_중학동_준공서류(번동PC클럽)" xfId="2021"/>
    <cellStyle name="_99광통신네트워크남구용현외1개소_용현한양외계약및준공관련_봅시다장비내역서_준공서류(LGT 031A1A2)" xfId="2022"/>
    <cellStyle name="_99광통신네트워크남구용현외1개소_용현한양외계약및준공관련_봅시다장비내역서_준공서류(번동PC클럽)" xfId="2023"/>
    <cellStyle name="_99광통신네트워크남구용현외1개소_용현한양외계약및준공관련_봅시다장비내역서_중학동" xfId="2024"/>
    <cellStyle name="_99광통신네트워크남구용현외1개소_용현한양외계약및준공관련_봅시다장비내역서_중학동_동대문" xfId="2025"/>
    <cellStyle name="_99광통신네트워크남구용현외1개소_용현한양외계약및준공관련_봅시다장비내역서_중학동_동대문_서소문" xfId="2026"/>
    <cellStyle name="_99광통신네트워크남구용현외1개소_용현한양외계약및준공관련_봅시다장비내역서_중학동_동대문_서소문_준공서류(LGT 031A1A2)" xfId="2027"/>
    <cellStyle name="_99광통신네트워크남구용현외1개소_용현한양외계약및준공관련_봅시다장비내역서_중학동_동대문_서소문_준공서류(번동PC클럽)" xfId="2028"/>
    <cellStyle name="_99광통신네트워크남구용현외1개소_용현한양외계약및준공관련_봅시다장비내역서_중학동_동대문_준공서류(LGT 031A1A2)" xfId="2029"/>
    <cellStyle name="_99광통신네트워크남구용현외1개소_용현한양외계약및준공관련_봅시다장비내역서_중학동_동대문_준공서류(번동PC클럽)" xfId="2030"/>
    <cellStyle name="_99광통신네트워크남구용현외1개소_용현한양외계약및준공관련_봅시다장비내역서_중학동_서소문" xfId="2031"/>
    <cellStyle name="_99광통신네트워크남구용현외1개소_용현한양외계약및준공관련_봅시다장비내역서_중학동_서소문_준공서류(LGT 031A1A2)" xfId="2032"/>
    <cellStyle name="_99광통신네트워크남구용현외1개소_용현한양외계약및준공관련_봅시다장비내역서_중학동_서소문_준공서류(번동PC클럽)" xfId="2033"/>
    <cellStyle name="_99광통신네트워크남구용현외1개소_용현한양외계약및준공관련_봅시다장비내역서_중학동_준공서류(LGT 031A1A2)" xfId="2034"/>
    <cellStyle name="_99광통신네트워크남구용현외1개소_용현한양외계약및준공관련_봅시다장비내역서_중학동_준공서류(번동PC클럽)" xfId="2035"/>
    <cellStyle name="_99광통신네트워크남구용현외1개소_용현한양외계약및준공관련_서소문" xfId="2036"/>
    <cellStyle name="_99광통신네트워크남구용현외1개소_용현한양외계약및준공관련_서소문_준공서류(번동PC클럽)" xfId="2037"/>
    <cellStyle name="_99광통신네트워크남구용현외1개소_용현한양외계약및준공관련_신호현자재내역 의정부" xfId="2038"/>
    <cellStyle name="_99광통신네트워크남구용현외1개소_용현한양외계약및준공관련_신호현자재내역 의정부_남대문" xfId="2039"/>
    <cellStyle name="_99광통신네트워크남구용현외1개소_용현한양외계약및준공관련_신호현자재내역 의정부_남대문_동대문" xfId="2040"/>
    <cellStyle name="_99광통신네트워크남구용현외1개소_용현한양외계약및준공관련_신호현자재내역 의정부_남대문_동대문_서소문" xfId="2041"/>
    <cellStyle name="_99광통신네트워크남구용현외1개소_용현한양외계약및준공관련_신호현자재내역 의정부_남대문_동대문_서소문_준공서류(LGT 031A1A2)" xfId="2042"/>
    <cellStyle name="_99광통신네트워크남구용현외1개소_용현한양외계약및준공관련_신호현자재내역 의정부_남대문_동대문_서소문_준공서류(번동PC클럽)" xfId="2043"/>
    <cellStyle name="_99광통신네트워크남구용현외1개소_용현한양외계약및준공관련_신호현자재내역 의정부_남대문_동대문_준공서류(LGT 031A1A2)" xfId="2044"/>
    <cellStyle name="_99광통신네트워크남구용현외1개소_용현한양외계약및준공관련_신호현자재내역 의정부_남대문_동대문_준공서류(번동PC클럽)" xfId="2045"/>
    <cellStyle name="_99광통신네트워크남구용현외1개소_용현한양외계약및준공관련_신호현자재내역 의정부_남대문_서소문" xfId="2046"/>
    <cellStyle name="_99광통신네트워크남구용현외1개소_용현한양외계약및준공관련_신호현자재내역 의정부_남대문_서소문_준공서류(LGT 031A1A2)" xfId="2047"/>
    <cellStyle name="_99광통신네트워크남구용현외1개소_용현한양외계약및준공관련_신호현자재내역 의정부_남대문_서소문_준공서류(번동PC클럽)" xfId="2048"/>
    <cellStyle name="_99광통신네트워크남구용현외1개소_용현한양외계약및준공관련_신호현자재내역 의정부_남대문_준공서류(LGT 031A1A2)" xfId="2049"/>
    <cellStyle name="_99광통신네트워크남구용현외1개소_용현한양외계약및준공관련_신호현자재내역 의정부_남대문_준공서류(번동PC클럽)" xfId="2050"/>
    <cellStyle name="_99광통신네트워크남구용현외1개소_용현한양외계약및준공관련_신호현자재내역 의정부_서소문" xfId="2051"/>
    <cellStyle name="_99광통신네트워크남구용현외1개소_용현한양외계약및준공관련_신호현자재내역 의정부_서소문_준공서류(LGT 031A1A2)" xfId="2052"/>
    <cellStyle name="_99광통신네트워크남구용현외1개소_용현한양외계약및준공관련_신호현자재내역 의정부_서소문_준공서류(번동PC클럽)" xfId="2053"/>
    <cellStyle name="_99광통신네트워크남구용현외1개소_용현한양외계약및준공관련_신호현자재내역 의정부_의정부" xfId="2054"/>
    <cellStyle name="_99광통신네트워크남구용현외1개소_용현한양외계약및준공관련_신호현자재내역 의정부_의정부_남대문" xfId="2055"/>
    <cellStyle name="_99광통신네트워크남구용현외1개소_용현한양외계약및준공관련_신호현자재내역 의정부_의정부_남대문_동대문" xfId="2056"/>
    <cellStyle name="_99광통신네트워크남구용현외1개소_용현한양외계약및준공관련_신호현자재내역 의정부_의정부_남대문_동대문_서소문" xfId="2057"/>
    <cellStyle name="_99광통신네트워크남구용현외1개소_용현한양외계약및준공관련_신호현자재내역 의정부_의정부_남대문_동대문_서소문_준공서류(LGT 031A1A2)" xfId="2058"/>
    <cellStyle name="_99광통신네트워크남구용현외1개소_용현한양외계약및준공관련_신호현자재내역 의정부_의정부_남대문_동대문_서소문_준공서류(번동PC클럽)" xfId="2059"/>
    <cellStyle name="_99광통신네트워크남구용현외1개소_용현한양외계약및준공관련_신호현자재내역 의정부_의정부_남대문_동대문_준공서류(LGT 031A1A2)" xfId="2060"/>
    <cellStyle name="_99광통신네트워크남구용현외1개소_용현한양외계약및준공관련_신호현자재내역 의정부_의정부_남대문_동대문_준공서류(번동PC클럽)" xfId="2061"/>
    <cellStyle name="_99광통신네트워크남구용현외1개소_용현한양외계약및준공관련_신호현자재내역 의정부_의정부_남대문_서소문" xfId="2062"/>
    <cellStyle name="_99광통신네트워크남구용현외1개소_용현한양외계약및준공관련_신호현자재내역 의정부_의정부_남대문_서소문_준공서류(LGT 031A1A2)" xfId="2063"/>
    <cellStyle name="_99광통신네트워크남구용현외1개소_용현한양외계약및준공관련_신호현자재내역 의정부_의정부_남대문_서소문_준공서류(번동PC클럽)" xfId="2064"/>
    <cellStyle name="_99광통신네트워크남구용현외1개소_용현한양외계약및준공관련_신호현자재내역 의정부_의정부_남대문_준공서류(LGT 031A1A2)" xfId="2065"/>
    <cellStyle name="_99광통신네트워크남구용현외1개소_용현한양외계약및준공관련_신호현자재내역 의정부_의정부_남대문_준공서류(번동PC클럽)" xfId="2066"/>
    <cellStyle name="_99광통신네트워크남구용현외1개소_용현한양외계약및준공관련_신호현자재내역 의정부_의정부_서소문" xfId="2067"/>
    <cellStyle name="_99광통신네트워크남구용현외1개소_용현한양외계약및준공관련_신호현자재내역 의정부_의정부_서소문_준공서류(LGT 031A1A2)" xfId="2068"/>
    <cellStyle name="_99광통신네트워크남구용현외1개소_용현한양외계약및준공관련_신호현자재내역 의정부_의정부_서소문_준공서류(번동PC클럽)" xfId="2069"/>
    <cellStyle name="_99광통신네트워크남구용현외1개소_용현한양외계약및준공관련_신호현자재내역 의정부_의정부_준공서류(LGT 031A1A2)" xfId="2070"/>
    <cellStyle name="_99광통신네트워크남구용현외1개소_용현한양외계약및준공관련_신호현자재내역 의정부_의정부_준공서류(번동PC클럽)" xfId="2071"/>
    <cellStyle name="_99광통신네트워크남구용현외1개소_용현한양외계약및준공관련_신호현자재내역 의정부_의정부_중학동" xfId="2072"/>
    <cellStyle name="_99광통신네트워크남구용현외1개소_용현한양외계약및준공관련_신호현자재내역 의정부_의정부_중학동_동대문" xfId="2073"/>
    <cellStyle name="_99광통신네트워크남구용현외1개소_용현한양외계약및준공관련_신호현자재내역 의정부_의정부_중학동_동대문_서소문" xfId="2074"/>
    <cellStyle name="_99광통신네트워크남구용현외1개소_용현한양외계약및준공관련_신호현자재내역 의정부_의정부_중학동_동대문_서소문_준공서류(LGT 031A1A2)" xfId="2075"/>
    <cellStyle name="_99광통신네트워크남구용현외1개소_용현한양외계약및준공관련_신호현자재내역 의정부_의정부_중학동_동대문_서소문_준공서류(번동PC클럽)" xfId="2076"/>
    <cellStyle name="_99광통신네트워크남구용현외1개소_용현한양외계약및준공관련_신호현자재내역 의정부_의정부_중학동_동대문_준공서류(LGT 031A1A2)" xfId="2077"/>
    <cellStyle name="_99광통신네트워크남구용현외1개소_용현한양외계약및준공관련_신호현자재내역 의정부_의정부_중학동_동대문_준공서류(번동PC클럽)" xfId="2078"/>
    <cellStyle name="_99광통신네트워크남구용현외1개소_용현한양외계약및준공관련_신호현자재내역 의정부_의정부_중학동_서소문" xfId="2079"/>
    <cellStyle name="_99광통신네트워크남구용현외1개소_용현한양외계약및준공관련_신호현자재내역 의정부_의정부_중학동_서소문_준공서류(LGT 031A1A2)" xfId="2080"/>
    <cellStyle name="_99광통신네트워크남구용현외1개소_용현한양외계약및준공관련_신호현자재내역 의정부_의정부_중학동_서소문_준공서류(번동PC클럽)" xfId="2081"/>
    <cellStyle name="_99광통신네트워크남구용현외1개소_용현한양외계약및준공관련_신호현자재내역 의정부_의정부_중학동_준공서류(LGT 031A1A2)" xfId="2082"/>
    <cellStyle name="_99광통신네트워크남구용현외1개소_용현한양외계약및준공관련_신호현자재내역 의정부_의정부_중학동_준공서류(번동PC클럽)" xfId="2083"/>
    <cellStyle name="_99광통신네트워크남구용현외1개소_용현한양외계약및준공관련_신호현자재내역 의정부_준공서류(LGT 031A1A2)" xfId="2084"/>
    <cellStyle name="_99광통신네트워크남구용현외1개소_용현한양외계약및준공관련_신호현자재내역 의정부_준공서류(번동PC클럽)" xfId="2085"/>
    <cellStyle name="_99광통신네트워크남구용현외1개소_용현한양외계약및준공관련_신호현자재내역 의정부_중학동" xfId="2086"/>
    <cellStyle name="_99광통신네트워크남구용현외1개소_용현한양외계약및준공관련_신호현자재내역 의정부_중학동_동대문" xfId="2087"/>
    <cellStyle name="_99광통신네트워크남구용현외1개소_용현한양외계약및준공관련_신호현자재내역 의정부_중학동_동대문_서소문" xfId="2088"/>
    <cellStyle name="_99광통신네트워크남구용현외1개소_용현한양외계약및준공관련_신호현자재내역 의정부_중학동_동대문_서소문_준공서류(LGT 031A1A2)" xfId="2089"/>
    <cellStyle name="_99광통신네트워크남구용현외1개소_용현한양외계약및준공관련_신호현자재내역 의정부_중학동_동대문_서소문_준공서류(번동PC클럽)" xfId="2090"/>
    <cellStyle name="_99광통신네트워크남구용현외1개소_용현한양외계약및준공관련_신호현자재내역 의정부_중학동_동대문_준공서류(LGT 031A1A2)" xfId="2091"/>
    <cellStyle name="_99광통신네트워크남구용현외1개소_용현한양외계약및준공관련_신호현자재내역 의정부_중학동_동대문_준공서류(번동PC클럽)" xfId="2092"/>
    <cellStyle name="_99광통신네트워크남구용현외1개소_용현한양외계약및준공관련_신호현자재내역 의정부_중학동_서소문" xfId="2093"/>
    <cellStyle name="_99광통신네트워크남구용현외1개소_용현한양외계약및준공관련_신호현자재내역 의정부_중학동_서소문_준공서류(LGT 031A1A2)" xfId="2094"/>
    <cellStyle name="_99광통신네트워크남구용현외1개소_용현한양외계약및준공관련_신호현자재내역 의정부_중학동_서소문_준공서류(번동PC클럽)" xfId="2095"/>
    <cellStyle name="_99광통신네트워크남구용현외1개소_용현한양외계약및준공관련_신호현자재내역 의정부_중학동_준공서류(LGT 031A1A2)" xfId="2096"/>
    <cellStyle name="_99광통신네트워크남구용현외1개소_용현한양외계약및준공관련_신호현자재내역 의정부_중학동_준공서류(번동PC클럽)" xfId="2097"/>
    <cellStyle name="_99광통신네트워크남구용현외1개소_용현한양외계약및준공관련_의정부장비내역서" xfId="2098"/>
    <cellStyle name="_99광통신네트워크남구용현외1개소_용현한양외계약및준공관련_의정부장비내역서_남대문" xfId="2099"/>
    <cellStyle name="_99광통신네트워크남구용현외1개소_용현한양외계약및준공관련_의정부장비내역서_남대문_동대문" xfId="2100"/>
    <cellStyle name="_99광통신네트워크남구용현외1개소_용현한양외계약및준공관련_의정부장비내역서_남대문_동대문_서소문" xfId="2101"/>
    <cellStyle name="_99광통신네트워크남구용현외1개소_용현한양외계약및준공관련_의정부장비내역서_남대문_동대문_서소문_준공서류(LGT 031A1A2)" xfId="2102"/>
    <cellStyle name="_99광통신네트워크남구용현외1개소_용현한양외계약및준공관련_의정부장비내역서_남대문_동대문_서소문_준공서류(번동PC클럽)" xfId="2103"/>
    <cellStyle name="_99광통신네트워크남구용현외1개소_용현한양외계약및준공관련_의정부장비내역서_남대문_동대문_준공서류(LGT 031A1A2)" xfId="2104"/>
    <cellStyle name="_99광통신네트워크남구용현외1개소_용현한양외계약및준공관련_의정부장비내역서_남대문_동대문_준공서류(번동PC클럽)" xfId="2105"/>
    <cellStyle name="_99광통신네트워크남구용현외1개소_용현한양외계약및준공관련_의정부장비내역서_남대문_서소문" xfId="2106"/>
    <cellStyle name="_99광통신네트워크남구용현외1개소_용현한양외계약및준공관련_의정부장비내역서_남대문_서소문_준공서류(LGT 031A1A2)" xfId="2107"/>
    <cellStyle name="_99광통신네트워크남구용현외1개소_용현한양외계약및준공관련_의정부장비내역서_남대문_서소문_준공서류(번동PC클럽)" xfId="2108"/>
    <cellStyle name="_99광통신네트워크남구용현외1개소_용현한양외계약및준공관련_의정부장비내역서_남대문_준공서류(LGT 031A1A2)" xfId="2109"/>
    <cellStyle name="_99광통신네트워크남구용현외1개소_용현한양외계약및준공관련_의정부장비내역서_남대문_준공서류(번동PC클럽)" xfId="2110"/>
    <cellStyle name="_99광통신네트워크남구용현외1개소_용현한양외계약및준공관련_의정부장비내역서_서소문" xfId="2111"/>
    <cellStyle name="_99광통신네트워크남구용현외1개소_용현한양외계약및준공관련_의정부장비내역서_서소문_준공서류(LGT 031A1A2)" xfId="2112"/>
    <cellStyle name="_99광통신네트워크남구용현외1개소_용현한양외계약및준공관련_의정부장비내역서_서소문_준공서류(번동PC클럽)" xfId="2113"/>
    <cellStyle name="_99광통신네트워크남구용현외1개소_용현한양외계약및준공관련_의정부장비내역서_의정부" xfId="2114"/>
    <cellStyle name="_99광통신네트워크남구용현외1개소_용현한양외계약및준공관련_의정부장비내역서_의정부_남대문" xfId="2115"/>
    <cellStyle name="_99광통신네트워크남구용현외1개소_용현한양외계약및준공관련_의정부장비내역서_의정부_남대문_동대문" xfId="2116"/>
    <cellStyle name="_99광통신네트워크남구용현외1개소_용현한양외계약및준공관련_의정부장비내역서_의정부_남대문_동대문_서소문" xfId="2117"/>
    <cellStyle name="_99광통신네트워크남구용현외1개소_용현한양외계약및준공관련_의정부장비내역서_의정부_남대문_동대문_서소문_준공서류(LGT 031A1A2)" xfId="2118"/>
    <cellStyle name="_99광통신네트워크남구용현외1개소_용현한양외계약및준공관련_의정부장비내역서_의정부_남대문_동대문_서소문_준공서류(번동PC클럽)" xfId="2119"/>
    <cellStyle name="_99광통신네트워크남구용현외1개소_용현한양외계약및준공관련_의정부장비내역서_의정부_남대문_동대문_준공서류(LGT 031A1A2)" xfId="2120"/>
    <cellStyle name="_99광통신네트워크남구용현외1개소_용현한양외계약및준공관련_의정부장비내역서_의정부_남대문_동대문_준공서류(번동PC클럽)" xfId="2121"/>
    <cellStyle name="_99광통신네트워크남구용현외1개소_용현한양외계약및준공관련_의정부장비내역서_의정부_남대문_서소문" xfId="2122"/>
    <cellStyle name="_99광통신네트워크남구용현외1개소_용현한양외계약및준공관련_의정부장비내역서_의정부_남대문_서소문_준공서류(LGT 031A1A2)" xfId="2123"/>
    <cellStyle name="_99광통신네트워크남구용현외1개소_용현한양외계약및준공관련_의정부장비내역서_의정부_남대문_서소문_준공서류(번동PC클럽)" xfId="2124"/>
    <cellStyle name="_99광통신네트워크남구용현외1개소_용현한양외계약및준공관련_의정부장비내역서_의정부_남대문_준공서류(LGT 031A1A2)" xfId="2125"/>
    <cellStyle name="_99광통신네트워크남구용현외1개소_용현한양외계약및준공관련_의정부장비내역서_의정부_남대문_준공서류(번동PC클럽)" xfId="2126"/>
    <cellStyle name="_99광통신네트워크남구용현외1개소_용현한양외계약및준공관련_의정부장비내역서_의정부_서소문" xfId="2127"/>
    <cellStyle name="_99광통신네트워크남구용현외1개소_용현한양외계약및준공관련_의정부장비내역서_의정부_서소문_준공서류(LGT 031A1A2)" xfId="2128"/>
    <cellStyle name="_99광통신네트워크남구용현외1개소_용현한양외계약및준공관련_의정부장비내역서_의정부_서소문_준공서류(번동PC클럽)" xfId="2129"/>
    <cellStyle name="_99광통신네트워크남구용현외1개소_용현한양외계약및준공관련_의정부장비내역서_의정부_준공서류(LGT 031A1A2)" xfId="2130"/>
    <cellStyle name="_99광통신네트워크남구용현외1개소_용현한양외계약및준공관련_의정부장비내역서_의정부_준공서류(번동PC클럽)" xfId="2131"/>
    <cellStyle name="_99광통신네트워크남구용현외1개소_용현한양외계약및준공관련_의정부장비내역서_의정부_중학동" xfId="2132"/>
    <cellStyle name="_99광통신네트워크남구용현외1개소_용현한양외계약및준공관련_의정부장비내역서_의정부_중학동_동대문" xfId="2133"/>
    <cellStyle name="_99광통신네트워크남구용현외1개소_용현한양외계약및준공관련_의정부장비내역서_의정부_중학동_동대문_서소문" xfId="2134"/>
    <cellStyle name="_99광통신네트워크남구용현외1개소_용현한양외계약및준공관련_의정부장비내역서_의정부_중학동_동대문_서소문_준공서류(LGT 031A1A2)" xfId="2135"/>
    <cellStyle name="_99광통신네트워크남구용현외1개소_용현한양외계약및준공관련_의정부장비내역서_의정부_중학동_동대문_서소문_준공서류(번동PC클럽)" xfId="2136"/>
    <cellStyle name="_99광통신네트워크남구용현외1개소_용현한양외계약및준공관련_의정부장비내역서_의정부_중학동_동대문_준공서류(LGT 031A1A2)" xfId="2137"/>
    <cellStyle name="_99광통신네트워크남구용현외1개소_용현한양외계약및준공관련_의정부장비내역서_의정부_중학동_동대문_준공서류(번동PC클럽)" xfId="2138"/>
    <cellStyle name="_99광통신네트워크남구용현외1개소_용현한양외계약및준공관련_의정부장비내역서_의정부_중학동_서소문" xfId="2139"/>
    <cellStyle name="_99광통신네트워크남구용현외1개소_용현한양외계약및준공관련_의정부장비내역서_의정부_중학동_서소문_준공서류(LGT 031A1A2)" xfId="2140"/>
    <cellStyle name="_99광통신네트워크남구용현외1개소_용현한양외계약및준공관련_의정부장비내역서_의정부_중학동_서소문_준공서류(번동PC클럽)" xfId="2141"/>
    <cellStyle name="_99광통신네트워크남구용현외1개소_용현한양외계약및준공관련_의정부장비내역서_의정부_중학동_준공서류(LGT 031A1A2)" xfId="2142"/>
    <cellStyle name="_99광통신네트워크남구용현외1개소_용현한양외계약및준공관련_의정부장비내역서_의정부_중학동_준공서류(번동PC클럽)" xfId="2143"/>
    <cellStyle name="_99광통신네트워크남구용현외1개소_용현한양외계약및준공관련_의정부장비내역서_준공서류(LGT 031A1A2)" xfId="2144"/>
    <cellStyle name="_99광통신네트워크남구용현외1개소_용현한양외계약및준공관련_의정부장비내역서_준공서류(번동PC클럽)" xfId="2145"/>
    <cellStyle name="_99광통신네트워크남구용현외1개소_용현한양외계약및준공관련_의정부장비내역서_중학동" xfId="2146"/>
    <cellStyle name="_99광통신네트워크남구용현외1개소_용현한양외계약및준공관련_의정부장비내역서_중학동_동대문" xfId="2147"/>
    <cellStyle name="_99광통신네트워크남구용현외1개소_용현한양외계약및준공관련_의정부장비내역서_중학동_동대문_서소문" xfId="2148"/>
    <cellStyle name="_99광통신네트워크남구용현외1개소_용현한양외계약및준공관련_의정부장비내역서_중학동_동대문_서소문_준공서류(LGT 031A1A2)" xfId="2149"/>
    <cellStyle name="_99광통신네트워크남구용현외1개소_용현한양외계약및준공관련_의정부장비내역서_중학동_동대문_서소문_준공서류(번동PC클럽)" xfId="2150"/>
    <cellStyle name="_99광통신네트워크남구용현외1개소_용현한양외계약및준공관련_의정부장비내역서_중학동_동대문_준공서류(LGT 031A1A2)" xfId="2151"/>
    <cellStyle name="_99광통신네트워크남구용현외1개소_용현한양외계약및준공관련_의정부장비내역서_중학동_동대문_준공서류(번동PC클럽)" xfId="2152"/>
    <cellStyle name="_99광통신네트워크남구용현외1개소_용현한양외계약및준공관련_의정부장비내역서_중학동_서소문" xfId="2153"/>
    <cellStyle name="_99광통신네트워크남구용현외1개소_용현한양외계약및준공관련_의정부장비내역서_중학동_서소문_준공서류(LGT 031A1A2)" xfId="2154"/>
    <cellStyle name="_99광통신네트워크남구용현외1개소_용현한양외계약및준공관련_의정부장비내역서_중학동_서소문_준공서류(번동PC클럽)" xfId="2155"/>
    <cellStyle name="_99광통신네트워크남구용현외1개소_용현한양외계약및준공관련_의정부장비내역서_중학동_준공서류(LGT 031A1A2)" xfId="2156"/>
    <cellStyle name="_99광통신네트워크남구용현외1개소_용현한양외계약및준공관련_의정부장비내역서_중학동_준공서류(번동PC클럽)" xfId="2157"/>
    <cellStyle name="_99광통신네트워크남구용현외1개소_용현한양외계약및준공관련_준공서류(LGT 031A1A2)" xfId="2158"/>
    <cellStyle name="_99광통신네트워크남구용현외1개소_용현한양외계약및준공관련_준공서류(번동PC클럽)" xfId="2159"/>
    <cellStyle name="_99광통신네트워크남구용현외1개소_용현한양외계약및준공관련_중학동" xfId="2160"/>
    <cellStyle name="_99광통신네트워크남구용현외1개소_용현한양외계약및준공관련_중학동_동대문" xfId="2161"/>
    <cellStyle name="_99광통신네트워크남구용현외1개소_용현한양외계약및준공관련_중학동_동대문_서소문" xfId="2162"/>
    <cellStyle name="_99광통신네트워크남구용현외1개소_용현한양외계약및준공관련_중학동_동대문_서소문_준공서류(LGT 031A1A2)" xfId="2163"/>
    <cellStyle name="_99광통신네트워크남구용현외1개소_용현한양외계약및준공관련_중학동_동대문_서소문_준공서류(번동PC클럽)" xfId="2164"/>
    <cellStyle name="_99광통신네트워크남구용현외1개소_용현한양외계약및준공관련_중학동_동대문_준공서류(LGT 031A1A2)" xfId="2165"/>
    <cellStyle name="_99광통신네트워크남구용현외1개소_용현한양외계약및준공관련_중학동_동대문_준공서류(번동PC클럽)" xfId="2166"/>
    <cellStyle name="_99광통신네트워크남구용현외1개소_용현한양외계약및준공관련_중학동_서소문" xfId="2167"/>
    <cellStyle name="_99광통신네트워크남구용현외1개소_용현한양외계약및준공관련_중학동_서소문_준공서류(LGT 031A1A2)" xfId="2168"/>
    <cellStyle name="_99광통신네트워크남구용현외1개소_용현한양외계약및준공관련_중학동_서소문_준공서류(번동PC클럽)" xfId="2169"/>
    <cellStyle name="_99광통신네트워크남구용현외1개소_용현한양외계약및준공관련_중학동_준공서류(LGT 031A1A2)" xfId="2170"/>
    <cellStyle name="_99광통신네트워크남구용현외1개소_용현한양외계약및준공관련_중학동_준공서류(번동PC클럽)" xfId="2171"/>
    <cellStyle name="_99광통신네트워크남구용현외1개소_파워콤간이공사관련" xfId="2172"/>
    <cellStyle name="_99광통신네트워크남구용현외1개소_파워콤간이공사관련_남대문" xfId="2173"/>
    <cellStyle name="_99광통신네트워크남구용현외1개소_파워콤간이공사관련_남대문_동대문" xfId="2174"/>
    <cellStyle name="_99광통신네트워크남구용현외1개소_파워콤간이공사관련_남대문_동대문_서소문" xfId="2175"/>
    <cellStyle name="_99광통신네트워크남구용현외1개소_파워콤간이공사관련_남대문_동대문_서소문_준공서류(LGT 031A1A2)" xfId="2176"/>
    <cellStyle name="_99광통신네트워크남구용현외1개소_파워콤간이공사관련_남대문_동대문_서소문_준공서류(번동PC클럽)" xfId="2177"/>
    <cellStyle name="_99광통신네트워크남구용현외1개소_파워콤간이공사관련_남대문_동대문_준공서류(LGT 031A1A2)" xfId="2178"/>
    <cellStyle name="_99광통신네트워크남구용현외1개소_파워콤간이공사관련_남대문_동대문_준공서류(번동PC클럽)" xfId="2179"/>
    <cellStyle name="_99광통신네트워크남구용현외1개소_파워콤간이공사관련_남대문_서소문" xfId="2180"/>
    <cellStyle name="_99광통신네트워크남구용현외1개소_파워콤간이공사관련_남대문_서소문_준공서류(LGT 031A1A2)" xfId="2181"/>
    <cellStyle name="_99광통신네트워크남구용현외1개소_파워콤간이공사관련_남대문_서소문_준공서류(번동PC클럽)" xfId="2182"/>
    <cellStyle name="_99광통신네트워크남구용현외1개소_파워콤간이공사관련_남대문_준공서류(LGT 031A1A2)" xfId="2183"/>
    <cellStyle name="_99광통신네트워크남구용현외1개소_파워콤간이공사관련_남대문_준공서류(번동PC클럽)" xfId="2184"/>
    <cellStyle name="_99광통신네트워크남구용현외1개소_파워콤간이공사관련_봅시다장비내역서" xfId="2185"/>
    <cellStyle name="_99광통신네트워크남구용현외1개소_파워콤간이공사관련_봅시다장비내역서_남대문" xfId="2186"/>
    <cellStyle name="_99광통신네트워크남구용현외1개소_파워콤간이공사관련_봅시다장비내역서_남대문_동대문" xfId="2187"/>
    <cellStyle name="_99광통신네트워크남구용현외1개소_파워콤간이공사관련_봅시다장비내역서_남대문_동대문_서소문" xfId="2188"/>
    <cellStyle name="_99광통신네트워크남구용현외1개소_파워콤간이공사관련_봅시다장비내역서_남대문_동대문_서소문_준공서류(LGT 031A1A2)" xfId="2189"/>
    <cellStyle name="_99광통신네트워크남구용현외1개소_파워콤간이공사관련_봅시다장비내역서_남대문_동대문_서소문_준공서류(번동PC클럽)" xfId="2190"/>
    <cellStyle name="_99광통신네트워크남구용현외1개소_파워콤간이공사관련_봅시다장비내역서_남대문_동대문_준공서류(LGT 031A1A2)" xfId="2191"/>
    <cellStyle name="_99광통신네트워크남구용현외1개소_파워콤간이공사관련_봅시다장비내역서_남대문_동대문_준공서류(번동PC클럽)" xfId="2192"/>
    <cellStyle name="_99광통신네트워크남구용현외1개소_파워콤간이공사관련_봅시다장비내역서_남대문_서소문" xfId="2193"/>
    <cellStyle name="_99광통신네트워크남구용현외1개소_파워콤간이공사관련_봅시다장비내역서_남대문_서소문_준공서류(LGT 031A1A2)" xfId="2194"/>
    <cellStyle name="_99광통신네트워크남구용현외1개소_파워콤간이공사관련_봅시다장비내역서_남대문_서소문_준공서류(번동PC클럽)" xfId="2195"/>
    <cellStyle name="_99광통신네트워크남구용현외1개소_파워콤간이공사관련_봅시다장비내역서_남대문_준공서류(LGT 031A1A2)" xfId="2196"/>
    <cellStyle name="_99광통신네트워크남구용현외1개소_파워콤간이공사관련_봅시다장비내역서_남대문_준공서류(번동PC클럽)" xfId="2197"/>
    <cellStyle name="_99광통신네트워크남구용현외1개소_파워콤간이공사관련_봅시다장비내역서_서소문" xfId="2198"/>
    <cellStyle name="_99광통신네트워크남구용현외1개소_파워콤간이공사관련_봅시다장비내역서_서소문_준공서류(LGT 031A1A2)" xfId="2199"/>
    <cellStyle name="_99광통신네트워크남구용현외1개소_파워콤간이공사관련_봅시다장비내역서_서소문_준공서류(번동PC클럽)" xfId="2200"/>
    <cellStyle name="_99광통신네트워크남구용현외1개소_파워콤간이공사관련_봅시다장비내역서_의정부" xfId="2201"/>
    <cellStyle name="_99광통신네트워크남구용현외1개소_파워콤간이공사관련_봅시다장비내역서_의정부_남대문" xfId="2202"/>
    <cellStyle name="_99광통신네트워크남구용현외1개소_파워콤간이공사관련_봅시다장비내역서_의정부_남대문_동대문" xfId="2203"/>
    <cellStyle name="_99광통신네트워크남구용현외1개소_파워콤간이공사관련_봅시다장비내역서_의정부_남대문_동대문_서소문" xfId="2204"/>
    <cellStyle name="_99광통신네트워크남구용현외1개소_파워콤간이공사관련_봅시다장비내역서_의정부_남대문_동대문_서소문_준공서류(LGT 031A1A2)" xfId="2205"/>
    <cellStyle name="_99광통신네트워크남구용현외1개소_파워콤간이공사관련_봅시다장비내역서_의정부_남대문_동대문_서소문_준공서류(번동PC클럽)" xfId="2206"/>
    <cellStyle name="_99광통신네트워크남구용현외1개소_파워콤간이공사관련_봅시다장비내역서_의정부_남대문_동대문_준공서류(LGT 031A1A2)" xfId="2207"/>
    <cellStyle name="_99광통신네트워크남구용현외1개소_파워콤간이공사관련_봅시다장비내역서_의정부_남대문_동대문_준공서류(번동PC클럽)" xfId="2208"/>
    <cellStyle name="_99광통신네트워크남구용현외1개소_파워콤간이공사관련_봅시다장비내역서_의정부_남대문_서소문" xfId="2209"/>
    <cellStyle name="_99광통신네트워크남구용현외1개소_파워콤간이공사관련_봅시다장비내역서_의정부_남대문_서소문_준공서류(LGT 031A1A2)" xfId="2210"/>
    <cellStyle name="_99광통신네트워크남구용현외1개소_파워콤간이공사관련_봅시다장비내역서_의정부_남대문_서소문_준공서류(번동PC클럽)" xfId="2211"/>
    <cellStyle name="_99광통신네트워크남구용현외1개소_파워콤간이공사관련_봅시다장비내역서_의정부_남대문_준공서류(LGT 031A1A2)" xfId="2212"/>
    <cellStyle name="_99광통신네트워크남구용현외1개소_파워콤간이공사관련_봅시다장비내역서_의정부_남대문_준공서류(번동PC클럽)" xfId="2213"/>
    <cellStyle name="_99광통신네트워크남구용현외1개소_파워콤간이공사관련_봅시다장비내역서_의정부_서소문" xfId="2214"/>
    <cellStyle name="_99광통신네트워크남구용현외1개소_파워콤간이공사관련_봅시다장비내역서_의정부_서소문_준공서류(LGT 031A1A2)" xfId="2215"/>
    <cellStyle name="_99광통신네트워크남구용현외1개소_파워콤간이공사관련_봅시다장비내역서_의정부_서소문_준공서류(번동PC클럽)" xfId="2216"/>
    <cellStyle name="_99광통신네트워크남구용현외1개소_파워콤간이공사관련_봅시다장비내역서_의정부_준공서류(LGT 031A1A2)" xfId="2217"/>
    <cellStyle name="_99광통신네트워크남구용현외1개소_파워콤간이공사관련_봅시다장비내역서_의정부_준공서류(번동PC클럽)" xfId="2218"/>
    <cellStyle name="_99광통신네트워크남구용현외1개소_파워콤간이공사관련_봅시다장비내역서_의정부_중학동" xfId="2219"/>
    <cellStyle name="_99광통신네트워크남구용현외1개소_파워콤간이공사관련_봅시다장비내역서_의정부_중학동_동대문" xfId="2220"/>
    <cellStyle name="_99광통신네트워크남구용현외1개소_파워콤간이공사관련_봅시다장비내역서_의정부_중학동_동대문_서소문" xfId="2221"/>
    <cellStyle name="_99광통신네트워크남구용현외1개소_파워콤간이공사관련_봅시다장비내역서_의정부_중학동_동대문_서소문_준공서류(LGT 031A1A2)" xfId="2222"/>
    <cellStyle name="_99광통신네트워크남구용현외1개소_파워콤간이공사관련_봅시다장비내역서_의정부_중학동_동대문_서소문_준공서류(번동PC클럽)" xfId="2223"/>
    <cellStyle name="_99광통신네트워크남구용현외1개소_파워콤간이공사관련_봅시다장비내역서_의정부_중학동_동대문_준공서류(LGT 031A1A2)" xfId="2224"/>
    <cellStyle name="_99광통신네트워크남구용현외1개소_파워콤간이공사관련_봅시다장비내역서_의정부_중학동_동대문_준공서류(번동PC클럽)" xfId="2225"/>
    <cellStyle name="_99광통신네트워크남구용현외1개소_파워콤간이공사관련_봅시다장비내역서_의정부_중학동_서소문" xfId="2226"/>
    <cellStyle name="_99광통신네트워크남구용현외1개소_파워콤간이공사관련_봅시다장비내역서_의정부_중학동_서소문_준공서류(LGT 031A1A2)" xfId="2227"/>
    <cellStyle name="_99광통신네트워크남구용현외1개소_파워콤간이공사관련_봅시다장비내역서_의정부_중학동_서소문_준공서류(번동PC클럽)" xfId="2228"/>
    <cellStyle name="_99광통신네트워크남구용현외1개소_파워콤간이공사관련_봅시다장비내역서_의정부_중학동_준공서류(LGT 031A1A2)" xfId="2229"/>
    <cellStyle name="_99광통신네트워크남구용현외1개소_파워콤간이공사관련_봅시다장비내역서_의정부_중학동_준공서류(번동PC클럽)" xfId="2230"/>
    <cellStyle name="_99광통신네트워크남구용현외1개소_파워콤간이공사관련_봅시다장비내역서_준공서류(LGT 031A1A2)" xfId="2231"/>
    <cellStyle name="_99광통신네트워크남구용현외1개소_파워콤간이공사관련_봅시다장비내역서_준공서류(번동PC클럽)" xfId="2232"/>
    <cellStyle name="_99광통신네트워크남구용현외1개소_파워콤간이공사관련_봅시다장비내역서_중학동" xfId="2233"/>
    <cellStyle name="_99광통신네트워크남구용현외1개소_파워콤간이공사관련_봅시다장비내역서_중학동_동대문" xfId="2234"/>
    <cellStyle name="_99광통신네트워크남구용현외1개소_파워콤간이공사관련_봅시다장비내역서_중학동_동대문_서소문" xfId="2235"/>
    <cellStyle name="_99광통신네트워크남구용현외1개소_파워콤간이공사관련_봅시다장비내역서_중학동_동대문_서소문_준공서류(LGT 031A1A2)" xfId="2236"/>
    <cellStyle name="_99광통신네트워크남구용현외1개소_파워콤간이공사관련_봅시다장비내역서_중학동_동대문_서소문_준공서류(번동PC클럽)" xfId="2237"/>
    <cellStyle name="_99광통신네트워크남구용현외1개소_파워콤간이공사관련_봅시다장비내역서_중학동_동대문_준공서류(LGT 031A1A2)" xfId="2238"/>
    <cellStyle name="_99광통신네트워크남구용현외1개소_파워콤간이공사관련_봅시다장비내역서_중학동_동대문_준공서류(번동PC클럽)" xfId="2239"/>
    <cellStyle name="_99광통신네트워크남구용현외1개소_파워콤간이공사관련_봅시다장비내역서_중학동_서소문" xfId="2240"/>
    <cellStyle name="_99광통신네트워크남구용현외1개소_파워콤간이공사관련_봅시다장비내역서_중학동_서소문_준공서류(LGT 031A1A2)" xfId="2241"/>
    <cellStyle name="_99광통신네트워크남구용현외1개소_파워콤간이공사관련_봅시다장비내역서_중학동_서소문_준공서류(번동PC클럽)" xfId="2242"/>
    <cellStyle name="_99광통신네트워크남구용현외1개소_파워콤간이공사관련_봅시다장비내역서_중학동_준공서류(LGT 031A1A2)" xfId="2243"/>
    <cellStyle name="_99광통신네트워크남구용현외1개소_파워콤간이공사관련_봅시다장비내역서_중학동_준공서류(번동PC클럽)" xfId="2244"/>
    <cellStyle name="_99광통신네트워크남구용현외1개소_파워콤간이공사관련_서소문" xfId="2245"/>
    <cellStyle name="_99광통신네트워크남구용현외1개소_파워콤간이공사관련_서소문_준공서류(LGT 031A1A2)" xfId="2246"/>
    <cellStyle name="_99광통신네트워크남구용현외1개소_파워콤간이공사관련_서소문_준공서류(번동PC클럽)" xfId="2247"/>
    <cellStyle name="_99광통신네트워크남구용현외1개소_파워콤간이공사관련_신호현자재내역 의정부" xfId="2248"/>
    <cellStyle name="_99광통신네트워크남구용현외1개소_파워콤간이공사관련_신호현자재내역 의정부_남대문" xfId="2249"/>
    <cellStyle name="_99광통신네트워크남구용현외1개소_파워콤간이공사관련_신호현자재내역 의정부_남대문_동대문" xfId="2250"/>
    <cellStyle name="_99광통신네트워크남구용현외1개소_파워콤간이공사관련_신호현자재내역 의정부_남대문_동대문_서소문" xfId="2251"/>
    <cellStyle name="_99광통신네트워크남구용현외1개소_파워콤간이공사관련_신호현자재내역 의정부_남대문_동대문_서소문_준공서류(LGT 031A1A2)" xfId="2252"/>
    <cellStyle name="_99광통신네트워크남구용현외1개소_파워콤간이공사관련_신호현자재내역 의정부_남대문_동대문_서소문_준공서류(번동PC클럽)" xfId="2253"/>
    <cellStyle name="_99광통신네트워크남구용현외1개소_파워콤간이공사관련_신호현자재내역 의정부_남대문_동대문_준공서류(LGT 031A1A2)" xfId="2254"/>
    <cellStyle name="_99광통신네트워크남구용현외1개소_파워콤간이공사관련_신호현자재내역 의정부_남대문_동대문_준공서류(번동PC클럽)" xfId="2255"/>
    <cellStyle name="_99광통신네트워크남구용현외1개소_파워콤간이공사관련_신호현자재내역 의정부_남대문_서소문" xfId="2256"/>
    <cellStyle name="_99광통신네트워크남구용현외1개소_파워콤간이공사관련_신호현자재내역 의정부_남대문_서소문_준공서류(LGT 031A1A2)" xfId="2257"/>
    <cellStyle name="_99광통신네트워크남구용현외1개소_파워콤간이공사관련_신호현자재내역 의정부_남대문_서소문_준공서류(번동PC클럽)" xfId="2258"/>
    <cellStyle name="_99광통신네트워크남구용현외1개소_파워콤간이공사관련_신호현자재내역 의정부_남대문_준공서류(LGT 031A1A2)" xfId="2259"/>
    <cellStyle name="_99광통신네트워크남구용현외1개소_파워콤간이공사관련_신호현자재내역 의정부_남대문_준공서류(번동PC클럽)" xfId="2260"/>
    <cellStyle name="_99광통신네트워크남구용현외1개소_파워콤간이공사관련_신호현자재내역 의정부_서소문" xfId="2261"/>
    <cellStyle name="_99광통신네트워크남구용현외1개소_파워콤간이공사관련_신호현자재내역 의정부_서소문_준공서류(LGT 031A1A2)" xfId="2262"/>
    <cellStyle name="_99광통신네트워크남구용현외1개소_파워콤간이공사관련_신호현자재내역 의정부_서소문_준공서류(번동PC클럽)" xfId="2263"/>
    <cellStyle name="_99광통신네트워크남구용현외1개소_파워콤간이공사관련_신호현자재내역 의정부_의정부" xfId="2264"/>
    <cellStyle name="_99광통신네트워크남구용현외1개소_파워콤간이공사관련_신호현자재내역 의정부_의정부_남대문" xfId="2265"/>
    <cellStyle name="_99광통신네트워크남구용현외1개소_파워콤간이공사관련_신호현자재내역 의정부_의정부_남대문_동대문" xfId="2266"/>
    <cellStyle name="_99광통신네트워크남구용현외1개소_파워콤간이공사관련_신호현자재내역 의정부_의정부_남대문_동대문_서소문" xfId="2267"/>
    <cellStyle name="_99광통신네트워크남구용현외1개소_파워콤간이공사관련_신호현자재내역 의정부_의정부_남대문_동대문_서소문_준공서류(LGT 031A1A2)" xfId="2268"/>
    <cellStyle name="_99광통신네트워크남구용현외1개소_파워콤간이공사관련_신호현자재내역 의정부_의정부_남대문_동대문_서소문_준공서류(번동PC클럽)" xfId="2269"/>
    <cellStyle name="_99광통신네트워크남구용현외1개소_파워콤간이공사관련_신호현자재내역 의정부_의정부_남대문_동대문_준공서류(LGT 031A1A2)" xfId="2270"/>
    <cellStyle name="_99광통신네트워크남구용현외1개소_파워콤간이공사관련_신호현자재내역 의정부_의정부_남대문_동대문_준공서류(번동PC클럽)" xfId="2271"/>
    <cellStyle name="_99광통신네트워크남구용현외1개소_파워콤간이공사관련_신호현자재내역 의정부_의정부_남대문_서소문" xfId="2272"/>
    <cellStyle name="_99광통신네트워크남구용현외1개소_파워콤간이공사관련_신호현자재내역 의정부_의정부_남대문_서소문_준공서류(LGT 031A1A2)" xfId="2273"/>
    <cellStyle name="_99광통신네트워크남구용현외1개소_파워콤간이공사관련_신호현자재내역 의정부_의정부_남대문_서소문_준공서류(번동PC클럽)" xfId="2274"/>
    <cellStyle name="_99광통신네트워크남구용현외1개소_파워콤간이공사관련_신호현자재내역 의정부_의정부_남대문_준공서류(LGT 031A1A2)" xfId="2275"/>
    <cellStyle name="_99광통신네트워크남구용현외1개소_파워콤간이공사관련_신호현자재내역 의정부_의정부_남대문_준공서류(번동PC클럽)" xfId="2276"/>
    <cellStyle name="_99광통신네트워크남구용현외1개소_파워콤간이공사관련_신호현자재내역 의정부_의정부_서소문" xfId="2277"/>
    <cellStyle name="_99광통신네트워크남구용현외1개소_파워콤간이공사관련_신호현자재내역 의정부_의정부_서소문_준공서류(LGT 031A1A2)" xfId="2278"/>
    <cellStyle name="_99광통신네트워크남구용현외1개소_파워콤간이공사관련_신호현자재내역 의정부_의정부_서소문_준공서류(번동PC클럽)" xfId="2279"/>
    <cellStyle name="_99광통신네트워크남구용현외1개소_파워콤간이공사관련_신호현자재내역 의정부_의정부_준공서류(LGT 031A1A2)" xfId="2280"/>
    <cellStyle name="_99광통신네트워크남구용현외1개소_파워콤간이공사관련_신호현자재내역 의정부_의정부_준공서류(번동PC클럽)" xfId="2281"/>
    <cellStyle name="_99광통신네트워크남구용현외1개소_파워콤간이공사관련_신호현자재내역 의정부_의정부_중학동" xfId="2282"/>
    <cellStyle name="_99광통신네트워크남구용현외1개소_파워콤간이공사관련_신호현자재내역 의정부_의정부_중학동_동대문" xfId="2283"/>
    <cellStyle name="_99광통신네트워크남구용현외1개소_파워콤간이공사관련_신호현자재내역 의정부_의정부_중학동_동대문_서소문" xfId="2284"/>
    <cellStyle name="_99광통신네트워크남구용현외1개소_파워콤간이공사관련_신호현자재내역 의정부_의정부_중학동_동대문_서소문_준공서류(LGT 031A1A2)" xfId="2285"/>
    <cellStyle name="_99광통신네트워크남구용현외1개소_파워콤간이공사관련_신호현자재내역 의정부_의정부_중학동_동대문_서소문_준공서류(번동PC클럽)" xfId="2286"/>
    <cellStyle name="_99광통신네트워크남구용현외1개소_파워콤간이공사관련_신호현자재내역 의정부_의정부_중학동_동대문_준공서류(LGT 031A1A2)" xfId="2287"/>
    <cellStyle name="_99광통신네트워크남구용현외1개소_파워콤간이공사관련_신호현자재내역 의정부_의정부_중학동_동대문_준공서류(번동PC클럽)" xfId="2288"/>
    <cellStyle name="_99광통신네트워크남구용현외1개소_파워콤간이공사관련_신호현자재내역 의정부_의정부_중학동_서소문" xfId="2289"/>
    <cellStyle name="_99광통신네트워크남구용현외1개소_파워콤간이공사관련_신호현자재내역 의정부_의정부_중학동_서소문_준공서류(LGT 031A1A2)" xfId="2290"/>
    <cellStyle name="_99광통신네트워크남구용현외1개소_파워콤간이공사관련_신호현자재내역 의정부_의정부_중학동_서소문_준공서류(번동PC클럽)" xfId="2291"/>
    <cellStyle name="_99광통신네트워크남구용현외1개소_파워콤간이공사관련_신호현자재내역 의정부_의정부_중학동_준공서류(LGT 031A1A2)" xfId="2292"/>
    <cellStyle name="_99광통신네트워크남구용현외1개소_파워콤간이공사관련_신호현자재내역 의정부_의정부_중학동_준공서류(번동PC클럽)" xfId="2293"/>
    <cellStyle name="_99광통신네트워크남구용현외1개소_파워콤간이공사관련_신호현자재내역 의정부_준공서류(LGT 031A1A2)" xfId="2294"/>
    <cellStyle name="_99광통신네트워크남구용현외1개소_파워콤간이공사관련_신호현자재내역 의정부_준공서류(번동PC클럽)" xfId="2295"/>
    <cellStyle name="_99광통신네트워크남구용현외1개소_파워콤간이공사관련_신호현자재내역 의정부_중학동" xfId="2296"/>
    <cellStyle name="_99광통신네트워크남구용현외1개소_파워콤간이공사관련_신호현자재내역 의정부_중학동_동대문" xfId="2297"/>
    <cellStyle name="_99광통신네트워크남구용현외1개소_파워콤간이공사관련_신호현자재내역 의정부_중학동_동대문_서소문" xfId="2298"/>
    <cellStyle name="_99광통신네트워크남구용현외1개소_파워콤간이공사관련_신호현자재내역 의정부_중학동_동대문_서소문_준공서류(LGT 031A1A2)" xfId="2299"/>
    <cellStyle name="_99광통신네트워크남구용현외1개소_파워콤간이공사관련_신호현자재내역 의정부_중학동_동대문_서소문_준공서류(번동PC클럽)" xfId="2300"/>
    <cellStyle name="_99광통신네트워크남구용현외1개소_파워콤간이공사관련_신호현자재내역 의정부_중학동_동대문_준공서류(LGT 031A1A2)" xfId="2301"/>
    <cellStyle name="_99광통신네트워크남구용현외1개소_파워콤간이공사관련_신호현자재내역 의정부_중학동_동대문_준공서류(번동PC클럽)" xfId="2302"/>
    <cellStyle name="_99광통신네트워크남구용현외1개소_파워콤간이공사관련_신호현자재내역 의정부_중학동_서소문" xfId="2303"/>
    <cellStyle name="_99광통신네트워크남구용현외1개소_파워콤간이공사관련_신호현자재내역 의정부_중학동_서소문_준공서류(LGT 031A1A2)" xfId="2304"/>
    <cellStyle name="_99광통신네트워크남구용현외1개소_파워콤간이공사관련_신호현자재내역 의정부_중학동_서소문_준공서류(번동PC클럽)" xfId="2305"/>
    <cellStyle name="_99광통신네트워크남구용현외1개소_파워콤간이공사관련_신호현자재내역 의정부_중학동_준공서류(LGT 031A1A2)" xfId="2306"/>
    <cellStyle name="_99광통신네트워크남구용현외1개소_파워콤간이공사관련_신호현자재내역 의정부_중학동_준공서류(번동PC클럽)" xfId="2307"/>
    <cellStyle name="_99광통신네트워크남구용현외1개소_파워콤간이공사관련_의정부장비내역서" xfId="2308"/>
    <cellStyle name="_99광통신네트워크남구용현외1개소_파워콤간이공사관련_의정부장비내역서_남대문" xfId="2309"/>
    <cellStyle name="_99광통신네트워크남구용현외1개소_파워콤간이공사관련_의정부장비내역서_남대문_동대문" xfId="2310"/>
    <cellStyle name="_99광통신네트워크남구용현외1개소_파워콤간이공사관련_의정부장비내역서_남대문_동대문_서소문" xfId="2311"/>
    <cellStyle name="_99광통신네트워크남구용현외1개소_파워콤간이공사관련_의정부장비내역서_남대문_동대문_서소문_준공서류(LGT 031A1A2)" xfId="2312"/>
    <cellStyle name="_99광통신네트워크남구용현외1개소_파워콤간이공사관련_의정부장비내역서_남대문_동대문_서소문_준공서류(번동PC클럽)" xfId="2313"/>
    <cellStyle name="_99광통신네트워크남구용현외1개소_파워콤간이공사관련_의정부장비내역서_남대문_동대문_준공서류(LGT 031A1A2)" xfId="2314"/>
    <cellStyle name="_99광통신네트워크남구용현외1개소_파워콤간이공사관련_의정부장비내역서_남대문_동대문_준공서류(번동PC클럽)" xfId="2315"/>
    <cellStyle name="_99광통신네트워크남구용현외1개소_파워콤간이공사관련_의정부장비내역서_남대문_서소문" xfId="2316"/>
    <cellStyle name="_99광통신네트워크남구용현외1개소_파워콤간이공사관련_의정부장비내역서_남대문_서소문_준공서류(LGT 031A1A2)" xfId="2317"/>
    <cellStyle name="_99광통신네트워크남구용현외1개소_파워콤간이공사관련_의정부장비내역서_남대문_서소문_준공서류(번동PC클럽)" xfId="2318"/>
    <cellStyle name="_99광통신네트워크남구용현외1개소_파워콤간이공사관련_의정부장비내역서_남대문_준공서류(LGT 031A1A2)" xfId="2319"/>
    <cellStyle name="_99광통신네트워크남구용현외1개소_파워콤간이공사관련_의정부장비내역서_남대문_준공서류(번동PC클럽)" xfId="2320"/>
    <cellStyle name="_99광통신네트워크남구용현외1개소_파워콤간이공사관련_의정부장비내역서_서소문" xfId="2321"/>
    <cellStyle name="_99광통신네트워크남구용현외1개소_파워콤간이공사관련_의정부장비내역서_서소문_준공서류(LGT 031A1A2)" xfId="2322"/>
    <cellStyle name="_99광통신네트워크남구용현외1개소_파워콤간이공사관련_의정부장비내역서_서소문_준공서류(번동PC클럽)" xfId="2323"/>
    <cellStyle name="_99광통신네트워크남구용현외1개소_파워콤간이공사관련_의정부장비내역서_의정부" xfId="2324"/>
    <cellStyle name="_99광통신네트워크남구용현외1개소_파워콤간이공사관련_의정부장비내역서_의정부_남대문" xfId="2325"/>
    <cellStyle name="_99광통신네트워크남구용현외1개소_파워콤간이공사관련_의정부장비내역서_의정부_남대문_동대문" xfId="2326"/>
    <cellStyle name="_99광통신네트워크남구용현외1개소_파워콤간이공사관련_의정부장비내역서_의정부_남대문_동대문_서소문" xfId="2327"/>
    <cellStyle name="_99광통신네트워크남구용현외1개소_파워콤간이공사관련_의정부장비내역서_의정부_남대문_동대문_서소문_준공서류(LGT 031A1A2)" xfId="2328"/>
    <cellStyle name="_99광통신네트워크남구용현외1개소_파워콤간이공사관련_의정부장비내역서_의정부_남대문_동대문_서소문_준공서류(번동PC클럽)" xfId="2329"/>
    <cellStyle name="_99광통신네트워크남구용현외1개소_파워콤간이공사관련_의정부장비내역서_의정부_남대문_동대문_준공서류(LGT 031A1A2)" xfId="2330"/>
    <cellStyle name="_99광통신네트워크남구용현외1개소_파워콤간이공사관련_의정부장비내역서_의정부_남대문_동대문_준공서류(번동PC클럽)" xfId="2331"/>
    <cellStyle name="_99광통신네트워크남구용현외1개소_파워콤간이공사관련_의정부장비내역서_의정부_남대문_서소문" xfId="2332"/>
    <cellStyle name="_99광통신네트워크남구용현외1개소_파워콤간이공사관련_의정부장비내역서_의정부_남대문_서소문_준공서류(LGT 031A1A2)" xfId="2333"/>
    <cellStyle name="_99광통신네트워크남구용현외1개소_파워콤간이공사관련_의정부장비내역서_의정부_남대문_서소문_준공서류(번동PC클럽)" xfId="2334"/>
    <cellStyle name="_99광통신네트워크남구용현외1개소_파워콤간이공사관련_의정부장비내역서_의정부_남대문_준공서류(LGT 031A1A2)" xfId="2335"/>
    <cellStyle name="_99광통신네트워크남구용현외1개소_파워콤간이공사관련_의정부장비내역서_의정부_남대문_준공서류(번동PC클럽)" xfId="2336"/>
    <cellStyle name="_99광통신네트워크남구용현외1개소_파워콤간이공사관련_의정부장비내역서_의정부_서소문" xfId="2337"/>
    <cellStyle name="_99광통신네트워크남구용현외1개소_파워콤간이공사관련_의정부장비내역서_의정부_서소문_준공서류(LGT 031A1A2)" xfId="2338"/>
    <cellStyle name="_99광통신네트워크남구용현외1개소_파워콤간이공사관련_의정부장비내역서_의정부_서소문_준공서류(번동PC클럽)" xfId="2339"/>
    <cellStyle name="_99광통신네트워크남구용현외1개소_파워콤간이공사관련_의정부장비내역서_의정부_준공서류(LGT 031A1A2)" xfId="2340"/>
    <cellStyle name="_99광통신네트워크남구용현외1개소_파워콤간이공사관련_의정부장비내역서_의정부_준공서류(번동PC클럽)" xfId="2341"/>
    <cellStyle name="_99광통신네트워크남구용현외1개소_파워콤간이공사관련_의정부장비내역서_의정부_중학동" xfId="2342"/>
    <cellStyle name="_99광통신네트워크남구용현외1개소_파워콤간이공사관련_의정부장비내역서_의정부_중학동_동대문" xfId="2343"/>
    <cellStyle name="_99광통신네트워크남구용현외1개소_파워콤간이공사관련_의정부장비내역서_의정부_중학동_동대문_서소문" xfId="2344"/>
    <cellStyle name="_99광통신네트워크남구용현외1개소_파워콤간이공사관련_의정부장비내역서_의정부_중학동_동대문_서소문_준공서류(LGT 031A1A2)" xfId="2345"/>
    <cellStyle name="_99광통신네트워크남구용현외1개소_파워콤간이공사관련_의정부장비내역서_의정부_중학동_동대문_서소문_준공서류(번동PC클럽)" xfId="2346"/>
    <cellStyle name="_99광통신네트워크남구용현외1개소_파워콤간이공사관련_의정부장비내역서_의정부_중학동_동대문_준공서류(LGT 031A1A2)" xfId="2347"/>
    <cellStyle name="_99광통신네트워크남구용현외1개소_파워콤간이공사관련_의정부장비내역서_의정부_중학동_동대문_준공서류(번동PC클럽)" xfId="2348"/>
    <cellStyle name="_99광통신네트워크남구용현외1개소_파워콤간이공사관련_의정부장비내역서_의정부_중학동_서소문" xfId="2349"/>
    <cellStyle name="_99광통신네트워크남구용현외1개소_파워콤간이공사관련_의정부장비내역서_의정부_중학동_서소문_준공서류(LGT 031A1A2)" xfId="2350"/>
    <cellStyle name="_99광통신네트워크남구용현외1개소_파워콤간이공사관련_의정부장비내역서_의정부_중학동_서소문_준공서류(번동PC클럽)" xfId="2351"/>
    <cellStyle name="_99광통신네트워크남구용현외1개소_파워콤간이공사관련_의정부장비내역서_의정부_중학동_준공서류(LGT 031A1A2)" xfId="2352"/>
    <cellStyle name="_99광통신네트워크남구용현외1개소_파워콤간이공사관련_의정부장비내역서_의정부_중학동_준공서류(번동PC클럽)" xfId="2353"/>
    <cellStyle name="_99광통신네트워크남구용현외1개소_파워콤간이공사관련_의정부장비내역서_준공서류(LGT 031A1A2)" xfId="2354"/>
    <cellStyle name="_99광통신네트워크남구용현외1개소_파워콤간이공사관련_의정부장비내역서_준공서류(번동PC클럽)" xfId="2355"/>
    <cellStyle name="_99광통신네트워크남구용현외1개소_파워콤간이공사관련_의정부장비내역서_중학동" xfId="2356"/>
    <cellStyle name="_99광통신네트워크남구용현외1개소_파워콤간이공사관련_의정부장비내역서_중학동_동대문" xfId="2357"/>
    <cellStyle name="_99광통신네트워크남구용현외1개소_파워콤간이공사관련_의정부장비내역서_중학동_동대문_서소문" xfId="2358"/>
    <cellStyle name="_99광통신네트워크남구용현외1개소_파워콤간이공사관련_의정부장비내역서_중학동_동대문_서소문_준공서류(LGT 031A1A2)" xfId="2359"/>
    <cellStyle name="_99광통신네트워크남구용현외1개소_파워콤간이공사관련_의정부장비내역서_중학동_동대문_서소문_준공서류(번동PC클럽)" xfId="2360"/>
    <cellStyle name="_99광통신네트워크남구용현외1개소_파워콤간이공사관련_의정부장비내역서_중학동_동대문_준공서류(LGT 031A1A2)" xfId="2361"/>
    <cellStyle name="_99광통신네트워크남구용현외1개소_파워콤간이공사관련_의정부장비내역서_중학동_동대문_준공서류(번동PC클럽)" xfId="2362"/>
    <cellStyle name="_99광통신네트워크남구용현외1개소_파워콤간이공사관련_의정부장비내역서_중학동_서소문" xfId="2363"/>
    <cellStyle name="_99광통신네트워크남구용현외1개소_파워콤간이공사관련_의정부장비내역서_중학동_서소문_준공서류(LGT 031A1A2)" xfId="2364"/>
    <cellStyle name="_99광통신네트워크남구용현외1개소_파워콤간이공사관련_의정부장비내역서_중학동_서소문_준공서류(번동PC클럽)" xfId="2365"/>
    <cellStyle name="_99광통신네트워크남구용현외1개소_파워콤간이공사관련_의정부장비내역서_중학동_준공서류(LGT 031A1A2)" xfId="2366"/>
    <cellStyle name="_99광통신네트워크남구용현외1개소_파워콤간이공사관련_의정부장비내역서_중학동_준공서류(번동PC클럽)" xfId="2367"/>
    <cellStyle name="_99광통신네트워크남구용현외1개소_파워콤간이공사관련_준공서류(LGT 031A1A2)" xfId="2368"/>
    <cellStyle name="_99광통신네트워크남구용현외1개소_파워콤간이공사관련_준공서류(번동PC클럽)" xfId="2369"/>
    <cellStyle name="_99광통신네트워크남구용현외1개소_파워콤간이공사관련_중학동" xfId="2370"/>
    <cellStyle name="_99광통신네트워크남구용현외1개소_파워콤간이공사관련_중학동_동대문" xfId="2371"/>
    <cellStyle name="_99광통신네트워크남구용현외1개소_파워콤간이공사관련_중학동_동대문_서소문" xfId="2372"/>
    <cellStyle name="_99광통신네트워크남구용현외1개소_파워콤간이공사관련_중학동_동대문_서소문_준공서류(LGT 031A1A2)" xfId="2373"/>
    <cellStyle name="_99광통신네트워크남구용현외1개소_파워콤간이공사관련_중학동_동대문_서소문_준공서류(번동PC클럽)" xfId="2374"/>
    <cellStyle name="_99광통신네트워크남구용현외1개소_파워콤간이공사관련_중학동_동대문_준공서류(LGT 031A1A2)" xfId="2375"/>
    <cellStyle name="_99광통신네트워크남구용현외1개소_파워콤간이공사관련_중학동_동대문_준공서류(번동PC클럽)" xfId="2376"/>
    <cellStyle name="_99광통신네트워크남구용현외1개소_파워콤간이공사관련_중학동_서소문" xfId="2377"/>
    <cellStyle name="_99광통신네트워크남구용현외1개소_파워콤간이공사관련_중학동_서소문_준공서류(LGT 031A1A2)" xfId="2378"/>
    <cellStyle name="_99광통신네트워크남구용현외1개소_파워콤간이공사관련_중학동_서소문_준공서류(번동PC클럽)" xfId="2379"/>
    <cellStyle name="_99광통신네트워크남구용현외1개소_파워콤간이공사관련_중학동_준공서류(LGT 031A1A2)" xfId="2380"/>
    <cellStyle name="_99광통신네트워크남구용현외1개소_파워콤간이공사관련_중학동_준공서류(번동PC클럽)" xfId="2381"/>
    <cellStyle name="_99광통신시흥방산" xfId="2382"/>
    <cellStyle name="_99광통신시흥방산_1" xfId="2383"/>
    <cellStyle name="_99광통신시흥방산_1_남대문" xfId="2384"/>
    <cellStyle name="_99광통신시흥방산_1_남대문_동대문" xfId="2385"/>
    <cellStyle name="_99광통신시흥방산_1_남대문_동대문_서소문" xfId="2386"/>
    <cellStyle name="_99광통신시흥방산_1_남대문_동대문_서소문_준공서류(LGT 031A1A2)" xfId="2387"/>
    <cellStyle name="_99광통신시흥방산_1_남대문_동대문_서소문_준공서류(번동PC클럽)" xfId="2388"/>
    <cellStyle name="_99광통신시흥방산_1_남대문_동대문_준공서류(LGT 031A1A2)" xfId="2389"/>
    <cellStyle name="_99광통신시흥방산_1_남대문_동대문_준공서류(번동PC클럽)" xfId="2390"/>
    <cellStyle name="_99광통신시흥방산_1_남대문_서소문" xfId="2391"/>
    <cellStyle name="_99광통신시흥방산_1_남대문_서소문_준공서류(LGT 031A1A2)" xfId="2392"/>
    <cellStyle name="_99광통신시흥방산_1_남대문_서소문_준공서류(번동PC클럽)" xfId="2393"/>
    <cellStyle name="_99광통신시흥방산_1_남대문_준공서류(LGT 031A1A2)" xfId="2394"/>
    <cellStyle name="_99광통신시흥방산_1_남대문_준공서류(번동PC클럽)" xfId="2395"/>
    <cellStyle name="_99광통신시흥방산_1_봅시다장비내역서" xfId="2396"/>
    <cellStyle name="_99광통신시흥방산_1_봅시다장비내역서_남대문" xfId="2397"/>
    <cellStyle name="_99광통신시흥방산_1_봅시다장비내역서_남대문_동대문" xfId="2398"/>
    <cellStyle name="_99광통신시흥방산_1_봅시다장비내역서_남대문_동대문_서소문" xfId="2399"/>
    <cellStyle name="_99광통신시흥방산_1_봅시다장비내역서_남대문_동대문_서소문_준공서류(LGT 031A1A2)" xfId="2400"/>
    <cellStyle name="_99광통신시흥방산_1_봅시다장비내역서_남대문_동대문_서소문_준공서류(번동PC클럽)" xfId="2401"/>
    <cellStyle name="_99광통신시흥방산_1_봅시다장비내역서_남대문_동대문_준공서류(LGT 031A1A2)" xfId="2402"/>
    <cellStyle name="_99광통신시흥방산_1_봅시다장비내역서_남대문_동대문_준공서류(번동PC클럽)" xfId="2403"/>
    <cellStyle name="_99광통신시흥방산_1_봅시다장비내역서_남대문_서소문" xfId="2404"/>
    <cellStyle name="_99광통신시흥방산_1_봅시다장비내역서_남대문_서소문_준공서류(LGT 031A1A2)" xfId="2405"/>
    <cellStyle name="_99광통신시흥방산_1_봅시다장비내역서_남대문_서소문_준공서류(번동PC클럽)" xfId="2406"/>
    <cellStyle name="_99광통신시흥방산_1_봅시다장비내역서_남대문_준공서류(LGT 031A1A2)" xfId="2407"/>
    <cellStyle name="_99광통신시흥방산_1_봅시다장비내역서_남대문_준공서류(번동PC클럽)" xfId="2408"/>
    <cellStyle name="_99광통신시흥방산_1_봅시다장비내역서_서소문" xfId="2409"/>
    <cellStyle name="_99광통신시흥방산_1_봅시다장비내역서_서소문_준공서류(LGT 031A1A2)" xfId="2410"/>
    <cellStyle name="_99광통신시흥방산_1_봅시다장비내역서_서소문_준공서류(번동PC클럽)" xfId="2411"/>
    <cellStyle name="_99광통신시흥방산_1_봅시다장비내역서_의정부" xfId="2412"/>
    <cellStyle name="_99광통신시흥방산_1_봅시다장비내역서_의정부_남대문" xfId="2413"/>
    <cellStyle name="_99광통신시흥방산_1_봅시다장비내역서_의정부_남대문_동대문" xfId="2414"/>
    <cellStyle name="_99광통신시흥방산_1_봅시다장비내역서_의정부_남대문_동대문_서소문" xfId="2415"/>
    <cellStyle name="_99광통신시흥방산_1_봅시다장비내역서_의정부_남대문_동대문_서소문_준공서류(LGT 031A1A2)" xfId="2416"/>
    <cellStyle name="_99광통신시흥방산_1_봅시다장비내역서_의정부_남대문_동대문_서소문_준공서류(번동PC클럽)" xfId="2417"/>
    <cellStyle name="_99광통신시흥방산_1_봅시다장비내역서_의정부_남대문_동대문_준공서류(LGT 031A1A2)" xfId="2418"/>
    <cellStyle name="_99광통신시흥방산_1_봅시다장비내역서_의정부_남대문_동대문_준공서류(번동PC클럽)" xfId="2419"/>
    <cellStyle name="_99광통신시흥방산_1_봅시다장비내역서_의정부_남대문_서소문" xfId="2420"/>
    <cellStyle name="_99광통신시흥방산_1_봅시다장비내역서_의정부_남대문_서소문_준공서류(LGT 031A1A2)" xfId="2421"/>
    <cellStyle name="_99광통신시흥방산_1_봅시다장비내역서_의정부_남대문_서소문_준공서류(번동PC클럽)" xfId="2422"/>
    <cellStyle name="_99광통신시흥방산_1_봅시다장비내역서_의정부_남대문_준공서류(LGT 031A1A2)" xfId="2423"/>
    <cellStyle name="_99광통신시흥방산_1_봅시다장비내역서_의정부_남대문_준공서류(번동PC클럽)" xfId="2424"/>
    <cellStyle name="_99광통신시흥방산_1_봅시다장비내역서_의정부_서소문" xfId="2425"/>
    <cellStyle name="_99광통신시흥방산_1_봅시다장비내역서_의정부_서소문_준공서류(LGT 031A1A2)" xfId="2426"/>
    <cellStyle name="_99광통신시흥방산_1_봅시다장비내역서_의정부_서소문_준공서류(번동PC클럽)" xfId="2427"/>
    <cellStyle name="_99광통신시흥방산_1_봅시다장비내역서_의정부_준공서류(LGT 031A1A2)" xfId="2428"/>
    <cellStyle name="_99광통신시흥방산_1_봅시다장비내역서_의정부_준공서류(번동PC클럽)" xfId="2429"/>
    <cellStyle name="_99광통신시흥방산_1_봅시다장비내역서_의정부_중학동" xfId="2430"/>
    <cellStyle name="_99광통신시흥방산_1_봅시다장비내역서_의정부_중학동_동대문" xfId="2431"/>
    <cellStyle name="_99광통신시흥방산_1_봅시다장비내역서_의정부_중학동_동대문_서소문" xfId="2432"/>
    <cellStyle name="_99광통신시흥방산_1_봅시다장비내역서_의정부_중학동_동대문_서소문_준공서류(LGT 031A1A2)" xfId="2433"/>
    <cellStyle name="_99광통신시흥방산_1_봅시다장비내역서_의정부_중학동_동대문_서소문_준공서류(번동PC클럽)" xfId="2434"/>
    <cellStyle name="_99광통신시흥방산_1_봅시다장비내역서_의정부_중학동_동대문_준공서류(LGT 031A1A2)" xfId="2435"/>
    <cellStyle name="_99광통신시흥방산_1_봅시다장비내역서_의정부_중학동_동대문_준공서류(번동PC클럽)" xfId="2436"/>
    <cellStyle name="_99광통신시흥방산_1_봅시다장비내역서_의정부_중학동_서소문" xfId="2437"/>
    <cellStyle name="_99광통신시흥방산_1_봅시다장비내역서_의정부_중학동_서소문_준공서류(LGT 031A1A2)" xfId="2438"/>
    <cellStyle name="_99광통신시흥방산_1_봅시다장비내역서_의정부_중학동_서소문_준공서류(번동PC클럽)" xfId="2439"/>
    <cellStyle name="_99광통신시흥방산_1_봅시다장비내역서_의정부_중학동_준공서류(LGT 031A1A2)" xfId="2440"/>
    <cellStyle name="_99광통신시흥방산_1_봅시다장비내역서_의정부_중학동_준공서류(번동PC클럽)" xfId="2441"/>
    <cellStyle name="_99광통신시흥방산_1_봅시다장비내역서_준공서류(LGT 031A1A2)" xfId="2442"/>
    <cellStyle name="_99광통신시흥방산_1_봅시다장비내역서_준공서류(번동PC클럽)" xfId="2443"/>
    <cellStyle name="_99광통신시흥방산_1_봅시다장비내역서_중학동" xfId="2444"/>
    <cellStyle name="_99광통신시흥방산_1_봅시다장비내역서_중학동_동대문" xfId="2445"/>
    <cellStyle name="_99광통신시흥방산_1_봅시다장비내역서_중학동_동대문_서소문" xfId="2446"/>
    <cellStyle name="_99광통신시흥방산_1_봅시다장비내역서_중학동_동대문_서소문_준공서류(LGT 031A1A2)" xfId="2447"/>
    <cellStyle name="_99광통신시흥방산_1_봅시다장비내역서_중학동_동대문_서소문_준공서류(번동PC클럽)" xfId="2448"/>
    <cellStyle name="_99광통신시흥방산_1_봅시다장비내역서_중학동_동대문_준공서류(LGT 031A1A2)" xfId="2449"/>
    <cellStyle name="_99광통신시흥방산_1_봅시다장비내역서_중학동_동대문_준공서류(번동PC클럽)" xfId="2450"/>
    <cellStyle name="_99광통신시흥방산_1_봅시다장비내역서_중학동_서소문" xfId="2451"/>
    <cellStyle name="_99광통신시흥방산_1_봅시다장비내역서_중학동_서소문_준공서류(LGT 031A1A2)" xfId="2452"/>
    <cellStyle name="_99광통신시흥방산_1_봅시다장비내역서_중학동_서소문_준공서류(번동PC클럽)" xfId="2453"/>
    <cellStyle name="_99광통신시흥방산_1_봅시다장비내역서_중학동_준공서류(LGT 031A1A2)" xfId="2454"/>
    <cellStyle name="_99광통신시흥방산_1_봅시다장비내역서_중학동_준공서류(번동PC클럽)" xfId="2455"/>
    <cellStyle name="_99광통신시흥방산_1_서소문" xfId="2456"/>
    <cellStyle name="_99광통신시흥방산_1_서소문_준공서류(LGT 031A1A2)" xfId="2457"/>
    <cellStyle name="_99광통신시흥방산_1_서소문_준공서류(번동PC클럽)" xfId="2458"/>
    <cellStyle name="_99광통신시흥방산_1_신호현자재내역 의정부" xfId="2459"/>
    <cellStyle name="_99광통신시흥방산_1_신호현자재내역 의정부_남대문" xfId="2460"/>
    <cellStyle name="_99광통신시흥방산_1_신호현자재내역 의정부_남대문_동대문" xfId="2461"/>
    <cellStyle name="_99광통신시흥방산_1_신호현자재내역 의정부_남대문_동대문_서소문" xfId="2462"/>
    <cellStyle name="_99광통신시흥방산_1_신호현자재내역 의정부_남대문_동대문_서소문_준공서류(LGT 031A1A2)" xfId="2463"/>
    <cellStyle name="_99광통신시흥방산_1_신호현자재내역 의정부_남대문_동대문_서소문_준공서류(번동PC클럽)" xfId="2464"/>
    <cellStyle name="_99광통신시흥방산_1_신호현자재내역 의정부_남대문_동대문_준공서류(LGT 031A1A2)" xfId="2465"/>
    <cellStyle name="_99광통신시흥방산_1_신호현자재내역 의정부_남대문_동대문_준공서류(번동PC클럽)" xfId="2466"/>
    <cellStyle name="_99광통신시흥방산_1_신호현자재내역 의정부_남대문_서소문" xfId="2467"/>
    <cellStyle name="_99광통신시흥방산_1_신호현자재내역 의정부_남대문_서소문_준공서류(LGT 031A1A2)" xfId="2468"/>
    <cellStyle name="_99광통신시흥방산_1_신호현자재내역 의정부_남대문_서소문_준공서류(번동PC클럽)" xfId="2469"/>
    <cellStyle name="_99광통신시흥방산_1_신호현자재내역 의정부_남대문_준공서류(LGT 031A1A2)" xfId="2470"/>
    <cellStyle name="_99광통신시흥방산_1_신호현자재내역 의정부_남대문_준공서류(번동PC클럽)" xfId="2471"/>
    <cellStyle name="_99광통신시흥방산_1_신호현자재내역 의정부_서소문" xfId="2472"/>
    <cellStyle name="_99광통신시흥방산_1_신호현자재내역 의정부_서소문_준공서류(LGT 031A1A2)" xfId="2473"/>
    <cellStyle name="_99광통신시흥방산_1_신호현자재내역 의정부_서소문_준공서류(번동PC클럽)" xfId="2474"/>
    <cellStyle name="_99광통신시흥방산_1_신호현자재내역 의정부_의정부" xfId="2475"/>
    <cellStyle name="_99광통신시흥방산_1_신호현자재내역 의정부_의정부_남대문" xfId="2476"/>
    <cellStyle name="_99광통신시흥방산_1_신호현자재내역 의정부_의정부_남대문_동대문" xfId="2477"/>
    <cellStyle name="_99광통신시흥방산_1_신호현자재내역 의정부_의정부_남대문_동대문_서소문" xfId="2478"/>
    <cellStyle name="_99광통신시흥방산_1_신호현자재내역 의정부_의정부_남대문_동대문_서소문_준공서류(LGT 031A1A2)" xfId="2479"/>
    <cellStyle name="_99광통신시흥방산_1_신호현자재내역 의정부_의정부_남대문_동대문_서소문_준공서류(번동PC클럽)" xfId="2480"/>
    <cellStyle name="_99광통신시흥방산_1_신호현자재내역 의정부_의정부_남대문_동대문_준공서류(LGT 031A1A2)" xfId="2481"/>
    <cellStyle name="_99광통신시흥방산_1_신호현자재내역 의정부_의정부_남대문_동대문_준공서류(번동PC클럽)" xfId="2482"/>
    <cellStyle name="_99광통신시흥방산_1_신호현자재내역 의정부_의정부_남대문_서소문" xfId="2483"/>
    <cellStyle name="_99광통신시흥방산_1_신호현자재내역 의정부_의정부_남대문_서소문_준공서류(LGT 031A1A2)" xfId="2484"/>
    <cellStyle name="_99광통신시흥방산_1_신호현자재내역 의정부_의정부_남대문_서소문_준공서류(번동PC클럽)" xfId="2485"/>
    <cellStyle name="_99광통신시흥방산_1_신호현자재내역 의정부_의정부_남대문_준공서류(LGT 031A1A2)" xfId="2486"/>
    <cellStyle name="_99광통신시흥방산_1_신호현자재내역 의정부_의정부_남대문_준공서류(번동PC클럽)" xfId="2487"/>
    <cellStyle name="_99광통신시흥방산_1_신호현자재내역 의정부_의정부_서소문" xfId="2488"/>
    <cellStyle name="_99광통신시흥방산_1_신호현자재내역 의정부_의정부_서소문_준공서류(LGT 031A1A2)" xfId="2489"/>
    <cellStyle name="_99광통신시흥방산_1_신호현자재내역 의정부_의정부_서소문_준공서류(번동PC클럽)" xfId="2490"/>
    <cellStyle name="_99광통신시흥방산_1_신호현자재내역 의정부_의정부_준공서류(LGT 031A1A2)" xfId="2491"/>
    <cellStyle name="_99광통신시흥방산_1_신호현자재내역 의정부_의정부_준공서류(번동PC클럽)" xfId="2492"/>
    <cellStyle name="_99광통신시흥방산_1_신호현자재내역 의정부_의정부_중학동" xfId="2493"/>
    <cellStyle name="_99광통신시흥방산_1_신호현자재내역 의정부_의정부_중학동_동대문" xfId="2494"/>
    <cellStyle name="_99광통신시흥방산_1_신호현자재내역 의정부_의정부_중학동_동대문_서소문" xfId="2495"/>
    <cellStyle name="_99광통신시흥방산_1_신호현자재내역 의정부_의정부_중학동_동대문_서소문_준공서류(LGT 031A1A2)" xfId="2496"/>
    <cellStyle name="_99광통신시흥방산_1_신호현자재내역 의정부_의정부_중학동_동대문_서소문_준공서류(번동PC클럽)" xfId="2497"/>
    <cellStyle name="_99광통신시흥방산_1_신호현자재내역 의정부_의정부_중학동_동대문_준공서류(LGT 031A1A2)" xfId="2498"/>
    <cellStyle name="_99광통신시흥방산_1_신호현자재내역 의정부_의정부_중학동_동대문_준공서류(번동PC클럽)" xfId="2499"/>
    <cellStyle name="_99광통신시흥방산_1_신호현자재내역 의정부_의정부_중학동_서소문" xfId="2500"/>
    <cellStyle name="_99광통신시흥방산_1_신호현자재내역 의정부_의정부_중학동_서소문_준공서류(LGT 031A1A2)" xfId="2501"/>
    <cellStyle name="_99광통신시흥방산_1_신호현자재내역 의정부_의정부_중학동_서소문_준공서류(번동PC클럽)" xfId="2502"/>
    <cellStyle name="_99광통신시흥방산_1_신호현자재내역 의정부_의정부_중학동_준공서류(LGT 031A1A2)" xfId="2503"/>
    <cellStyle name="_99광통신시흥방산_1_신호현자재내역 의정부_의정부_중학동_준공서류(번동PC클럽)" xfId="2504"/>
    <cellStyle name="_99광통신시흥방산_1_신호현자재내역 의정부_준공서류(LGT 031A1A2)" xfId="2505"/>
    <cellStyle name="_99광통신시흥방산_1_신호현자재내역 의정부_준공서류(번동PC클럽)" xfId="2506"/>
    <cellStyle name="_99광통신시흥방산_1_신호현자재내역 의정부_중학동" xfId="2507"/>
    <cellStyle name="_99광통신시흥방산_1_신호현자재내역 의정부_중학동_동대문" xfId="2508"/>
    <cellStyle name="_99광통신시흥방산_1_신호현자재내역 의정부_중학동_동대문_서소문" xfId="2509"/>
    <cellStyle name="_99광통신시흥방산_1_신호현자재내역 의정부_중학동_동대문_서소문_준공서류(LGT 031A1A2)" xfId="2510"/>
    <cellStyle name="_99광통신시흥방산_1_신호현자재내역 의정부_중학동_동대문_서소문_준공서류(번동PC클럽)" xfId="2511"/>
    <cellStyle name="_99광통신시흥방산_1_신호현자재내역 의정부_중학동_동대문_준공서류(LGT 031A1A2)" xfId="2512"/>
    <cellStyle name="_99광통신시흥방산_1_신호현자재내역 의정부_중학동_동대문_준공서류(번동PC클럽)" xfId="2513"/>
    <cellStyle name="_99광통신시흥방산_1_신호현자재내역 의정부_중학동_서소문" xfId="2514"/>
    <cellStyle name="_99광통신시흥방산_1_신호현자재내역 의정부_중학동_서소문_준공서류(LGT 031A1A2)" xfId="2515"/>
    <cellStyle name="_99광통신시흥방산_1_신호현자재내역 의정부_중학동_서소문_준공서류(번동PC클럽)" xfId="2516"/>
    <cellStyle name="_99광통신시흥방산_1_신호현자재내역 의정부_중학동_준공서류(LGT 031A1A2)" xfId="2517"/>
    <cellStyle name="_99광통신시흥방산_1_신호현자재내역 의정부_중학동_준공서류(번동PC클럽)" xfId="2518"/>
    <cellStyle name="_99광통신시흥방산_1_의정부장비내역서" xfId="2519"/>
    <cellStyle name="_99광통신시흥방산_1_의정부장비내역서_남대문" xfId="2520"/>
    <cellStyle name="_99광통신시흥방산_1_의정부장비내역서_남대문_동대문" xfId="2521"/>
    <cellStyle name="_99광통신시흥방산_1_의정부장비내역서_남대문_동대문_서소문" xfId="2522"/>
    <cellStyle name="_99광통신시흥방산_1_의정부장비내역서_남대문_동대문_서소문_준공서류(LGT 031A1A2)" xfId="2523"/>
    <cellStyle name="_99광통신시흥방산_1_의정부장비내역서_남대문_동대문_서소문_준공서류(번동PC클럽)" xfId="2524"/>
    <cellStyle name="_99광통신시흥방산_1_의정부장비내역서_남대문_동대문_준공서류(LGT 031A1A2)" xfId="2525"/>
    <cellStyle name="_99광통신시흥방산_1_의정부장비내역서_남대문_동대문_준공서류(번동PC클럽)" xfId="2526"/>
    <cellStyle name="_99광통신시흥방산_1_의정부장비내역서_남대문_서소문" xfId="2527"/>
    <cellStyle name="_99광통신시흥방산_1_의정부장비내역서_남대문_서소문_준공서류(LGT 031A1A2)" xfId="2528"/>
    <cellStyle name="_99광통신시흥방산_1_의정부장비내역서_남대문_서소문_준공서류(번동PC클럽)" xfId="2529"/>
    <cellStyle name="_99광통신시흥방산_1_의정부장비내역서_남대문_준공서류(LGT 031A1A2)" xfId="2530"/>
    <cellStyle name="_99광통신시흥방산_1_의정부장비내역서_남대문_준공서류(번동PC클럽)" xfId="2531"/>
    <cellStyle name="_99광통신시흥방산_1_의정부장비내역서_서소문" xfId="2532"/>
    <cellStyle name="_99광통신시흥방산_1_의정부장비내역서_서소문_준공서류(LGT 031A1A2)" xfId="2533"/>
    <cellStyle name="_99광통신시흥방산_1_의정부장비내역서_서소문_준공서류(번동PC클럽)" xfId="2534"/>
    <cellStyle name="_99광통신시흥방산_1_의정부장비내역서_의정부" xfId="2535"/>
    <cellStyle name="_99광통신시흥방산_1_의정부장비내역서_의정부_남대문" xfId="2536"/>
    <cellStyle name="_99광통신시흥방산_1_의정부장비내역서_의정부_남대문_동대문" xfId="2537"/>
    <cellStyle name="_99광통신시흥방산_1_의정부장비내역서_의정부_남대문_동대문_서소문" xfId="2538"/>
    <cellStyle name="_99광통신시흥방산_1_의정부장비내역서_의정부_남대문_동대문_서소문_준공서류(LGT 031A1A2)" xfId="2539"/>
    <cellStyle name="_99광통신시흥방산_1_의정부장비내역서_의정부_남대문_동대문_서소문_준공서류(번동PC클럽)" xfId="2540"/>
    <cellStyle name="_99광통신시흥방산_1_의정부장비내역서_의정부_남대문_동대문_준공서류(LGT 031A1A2)" xfId="2541"/>
    <cellStyle name="_99광통신시흥방산_1_의정부장비내역서_의정부_남대문_동대문_준공서류(번동PC클럽)" xfId="2542"/>
    <cellStyle name="_99광통신시흥방산_1_의정부장비내역서_의정부_남대문_서소문" xfId="2543"/>
    <cellStyle name="_99광통신시흥방산_1_의정부장비내역서_의정부_남대문_서소문_준공서류(LGT 031A1A2)" xfId="2544"/>
    <cellStyle name="_99광통신시흥방산_1_의정부장비내역서_의정부_남대문_서소문_준공서류(번동PC클럽)" xfId="2545"/>
    <cellStyle name="_99광통신시흥방산_1_의정부장비내역서_의정부_남대문_준공서류(LGT 031A1A2)" xfId="2546"/>
    <cellStyle name="_99광통신시흥방산_1_의정부장비내역서_의정부_남대문_준공서류(번동PC클럽)" xfId="2547"/>
    <cellStyle name="_99광통신시흥방산_1_의정부장비내역서_의정부_서소문" xfId="2548"/>
    <cellStyle name="_99광통신시흥방산_1_의정부장비내역서_의정부_서소문_준공서류(LGT 031A1A2)" xfId="2549"/>
    <cellStyle name="_99광통신시흥방산_1_의정부장비내역서_의정부_서소문_준공서류(번동PC클럽)" xfId="2550"/>
    <cellStyle name="_99광통신시흥방산_1_의정부장비내역서_의정부_준공서류(LGT 031A1A2)" xfId="2551"/>
    <cellStyle name="_99광통신시흥방산_1_의정부장비내역서_의정부_준공서류(번동PC클럽)" xfId="2552"/>
    <cellStyle name="_99광통신시흥방산_1_의정부장비내역서_의정부_중학동" xfId="2553"/>
    <cellStyle name="_99광통신시흥방산_1_의정부장비내역서_의정부_중학동_동대문" xfId="2554"/>
    <cellStyle name="_99광통신시흥방산_1_의정부장비내역서_의정부_중학동_동대문_서소문" xfId="2555"/>
    <cellStyle name="_99광통신시흥방산_1_의정부장비내역서_의정부_중학동_동대문_서소문_준공서류(LGT 031A1A2)" xfId="2556"/>
    <cellStyle name="_99광통신시흥방산_1_의정부장비내역서_의정부_중학동_동대문_서소문_준공서류(번동PC클럽)" xfId="2557"/>
    <cellStyle name="_99광통신시흥방산_1_의정부장비내역서_의정부_중학동_동대문_준공서류(LGT 031A1A2)" xfId="2558"/>
    <cellStyle name="_99광통신시흥방산_1_의정부장비내역서_의정부_중학동_동대문_준공서류(번동PC클럽)" xfId="2559"/>
    <cellStyle name="_99광통신시흥방산_1_의정부장비내역서_의정부_중학동_서소문" xfId="2560"/>
    <cellStyle name="_99광통신시흥방산_1_의정부장비내역서_의정부_중학동_서소문_준공서류(LGT 031A1A2)" xfId="2561"/>
    <cellStyle name="_99광통신시흥방산_1_의정부장비내역서_의정부_중학동_서소문_준공서류(번동PC클럽)" xfId="2562"/>
    <cellStyle name="_99광통신시흥방산_1_의정부장비내역서_의정부_중학동_준공서류(LGT 031A1A2)" xfId="2563"/>
    <cellStyle name="_99광통신시흥방산_1_의정부장비내역서_의정부_중학동_준공서류(번동PC클럽)" xfId="2564"/>
    <cellStyle name="_99광통신시흥방산_1_의정부장비내역서_준공서류(LGT 031A1A2)" xfId="2565"/>
    <cellStyle name="_99광통신시흥방산_1_의정부장비내역서_준공서류(번동PC클럽)" xfId="2566"/>
    <cellStyle name="_99광통신시흥방산_1_의정부장비내역서_중학동" xfId="2567"/>
    <cellStyle name="_99광통신시흥방산_1_의정부장비내역서_중학동_동대문" xfId="2568"/>
    <cellStyle name="_99광통신시흥방산_1_의정부장비내역서_중학동_동대문_서소문" xfId="2569"/>
    <cellStyle name="_99광통신시흥방산_1_의정부장비내역서_중학동_동대문_서소문_준공서류(LGT 031A1A2)" xfId="2570"/>
    <cellStyle name="_99광통신시흥방산_1_의정부장비내역서_중학동_동대문_서소문_준공서류(번동PC클럽)" xfId="2571"/>
    <cellStyle name="_99광통신시흥방산_1_의정부장비내역서_중학동_동대문_준공서류(LGT 031A1A2)" xfId="2572"/>
    <cellStyle name="_99광통신시흥방산_1_의정부장비내역서_중학동_동대문_준공서류(번동PC클럽)" xfId="2573"/>
    <cellStyle name="_99광통신시흥방산_1_의정부장비내역서_중학동_서소문" xfId="2574"/>
    <cellStyle name="_99광통신시흥방산_1_의정부장비내역서_중학동_서소문_준공서류(LGT 031A1A2)" xfId="2575"/>
    <cellStyle name="_99광통신시흥방산_1_의정부장비내역서_중학동_서소문_준공서류(번동PC클럽)" xfId="2576"/>
    <cellStyle name="_99광통신시흥방산_1_의정부장비내역서_중학동_준공서류(LGT 031A1A2)" xfId="2577"/>
    <cellStyle name="_99광통신시흥방산_1_의정부장비내역서_중학동_준공서류(번동PC클럽)" xfId="2578"/>
    <cellStyle name="_99광통신시흥방산_1_준공서류(LGT 031A1A2)" xfId="2579"/>
    <cellStyle name="_99광통신시흥방산_1_준공서류(번동PC클럽)" xfId="2580"/>
    <cellStyle name="_99광통신시흥방산_1_중학동" xfId="2581"/>
    <cellStyle name="_99광통신시흥방산_1_중학동_동대문" xfId="2582"/>
    <cellStyle name="_99광통신시흥방산_1_중학동_동대문_서소문" xfId="2583"/>
    <cellStyle name="_99광통신시흥방산_1_중학동_동대문_서소문_준공서류(LGT 031A1A2)" xfId="2584"/>
    <cellStyle name="_99광통신시흥방산_1_중학동_동대문_서소문_준공서류(번동PC클럽)" xfId="2585"/>
    <cellStyle name="_99광통신시흥방산_1_중학동_동대문_준공서류(LGT 031A1A2)" xfId="2586"/>
    <cellStyle name="_99광통신시흥방산_1_중학동_동대문_준공서류(번동PC클럽)" xfId="2587"/>
    <cellStyle name="_99광통신시흥방산_1_중학동_서소문" xfId="2588"/>
    <cellStyle name="_99광통신시흥방산_1_중학동_서소문_준공서류(LGT 031A1A2)" xfId="2589"/>
    <cellStyle name="_99광통신시흥방산_1_중학동_서소문_준공서류(번동PC클럽)" xfId="2590"/>
    <cellStyle name="_99광통신시흥방산_1_중학동_준공서류(LGT 031A1A2)" xfId="2591"/>
    <cellStyle name="_99광통신시흥방산_1_중학동_준공서류(번동PC클럽)" xfId="2592"/>
    <cellStyle name="_99광통신시흥방산_2" xfId="2593"/>
    <cellStyle name="_'99상반기경영개선활동결과(게시용)" xfId="2594"/>
    <cellStyle name="_99신현외1개소보강" xfId="2595"/>
    <cellStyle name="_Account Total" xfId="2596"/>
    <cellStyle name="_BIS내역서 안형기 작성지원" xfId="2597"/>
    <cellStyle name="_Book1" xfId="2598"/>
    <cellStyle name="_Book1 10" xfId="2599"/>
    <cellStyle name="_Book1 2" xfId="2600"/>
    <cellStyle name="_Book1 2_FY09_8월 가격표_ISS" xfId="2601"/>
    <cellStyle name="_Book1 3" xfId="2602"/>
    <cellStyle name="_Book1 3_FY09_8월 가격표_ISS" xfId="2603"/>
    <cellStyle name="_Book1 4" xfId="2604"/>
    <cellStyle name="_Book1 4_FY09_8월 가격표_ISS" xfId="2605"/>
    <cellStyle name="_Book1 5" xfId="2606"/>
    <cellStyle name="_Book1 5_FY09_8월 가격표_ISS" xfId="2607"/>
    <cellStyle name="_Book1 6" xfId="2608"/>
    <cellStyle name="_Book1 6_FY09_8월 가격표_ISS" xfId="2609"/>
    <cellStyle name="_Book1 7" xfId="2610"/>
    <cellStyle name="_Book1 7_FY09_8월 가격표_ISS" xfId="2611"/>
    <cellStyle name="_Book1 8" xfId="2612"/>
    <cellStyle name="_Book1 8_FY09_8월 가격표_ISS" xfId="2613"/>
    <cellStyle name="_Book1 9" xfId="2614"/>
    <cellStyle name="_Book1 9_FY09_8월 가격표_ISS" xfId="2615"/>
    <cellStyle name="_Book1_ISS_FY08_10월가격표_final013xls" xfId="2616"/>
    <cellStyle name="_Book1_ISS_FY08_10월가격표_final013xls 2" xfId="2617"/>
    <cellStyle name="_Book1_ISS_FY08_10월가격표_final013xls 2_FY09_8월 가격표_ISS" xfId="2618"/>
    <cellStyle name="_Book1_ISS_FY08_10월가격표_final013xls 3" xfId="2619"/>
    <cellStyle name="_Book1_ISS_FY08_10월가격표_final013xls 3_FY09_8월 가격표_ISS" xfId="2620"/>
    <cellStyle name="_Book1_ISS_FY08_10월가격표_final013xls 4" xfId="2621"/>
    <cellStyle name="_Book1_ISS_FY08_10월가격표_final013xls 4_FY09_8월 가격표_ISS" xfId="2622"/>
    <cellStyle name="_Book1_ISS_FY08_10월가격표_final013xls 5" xfId="2623"/>
    <cellStyle name="_Book1_ISS_FY08_10월가격표_final013xls 5_FY09_8월 가격표_ISS" xfId="2624"/>
    <cellStyle name="_Book1_ISS_FY08_10월가격표_final013xls 6" xfId="2625"/>
    <cellStyle name="_Book1_ISS_FY08_10월가격표_final013xls 6_FY09_8월 가격표_ISS" xfId="2626"/>
    <cellStyle name="_Book1_ISS_FY08_10월가격표_final013xls 7" xfId="2627"/>
    <cellStyle name="_Book1_ISS_FY08_10월가격표_final013xls 7_FY09_8월 가격표_ISS" xfId="2628"/>
    <cellStyle name="_Book1_ISS_FY08_10월가격표_final013xls 8" xfId="2629"/>
    <cellStyle name="_Book1_ISS_FY08_10월가격표_final013xls 8_FY09_8월 가격표_ISS" xfId="2630"/>
    <cellStyle name="_Book1_ISS_FY08_10월가격표_final013xls 9" xfId="2631"/>
    <cellStyle name="_Book1_ISS_FY08_10월가격표_final013xls 9_FY09_8월 가격표_ISS" xfId="2632"/>
    <cellStyle name="_Book1_구덕터널배전반설치" xfId="2633"/>
    <cellStyle name="_Book1_참조1_용인 설계서" xfId="2634"/>
    <cellStyle name="_Book1_참조7_후지쯔_080528" xfId="2635"/>
    <cellStyle name="_Book13" xfId="2636"/>
    <cellStyle name="_Book13 2" xfId="2637"/>
    <cellStyle name="_Book13 2_FY09_8월 가격표_ISS" xfId="2638"/>
    <cellStyle name="_Book13 3" xfId="2639"/>
    <cellStyle name="_Book13 3_FY09_8월 가격표_ISS" xfId="2640"/>
    <cellStyle name="_Book13 4" xfId="2641"/>
    <cellStyle name="_Book13 4_FY09_8월 가격표_ISS" xfId="2642"/>
    <cellStyle name="_Book13 5" xfId="2643"/>
    <cellStyle name="_Book13 5_FY09_8월 가격표_ISS" xfId="2644"/>
    <cellStyle name="_Book13 6" xfId="2645"/>
    <cellStyle name="_Book13 6_FY09_8월 가격표_ISS" xfId="2646"/>
    <cellStyle name="_Book13 7" xfId="2647"/>
    <cellStyle name="_Book13 7_FY09_8월 가격표_ISS" xfId="2648"/>
    <cellStyle name="_Book13 8" xfId="2649"/>
    <cellStyle name="_Book13 8_FY09_8월 가격표_ISS" xfId="2650"/>
    <cellStyle name="_Book13 9" xfId="2651"/>
    <cellStyle name="_Book13 9_FY09_8월 가격표_ISS" xfId="2652"/>
    <cellStyle name="_Book13_ISS_FY08_10월가격표_final013xls" xfId="2653"/>
    <cellStyle name="_Book13_ISS_FY08_10월가격표_final013xls 2" xfId="2654"/>
    <cellStyle name="_Book13_ISS_FY08_10월가격표_final013xls 2_FY09_8월 가격표_ISS" xfId="2655"/>
    <cellStyle name="_Book13_ISS_FY08_10월가격표_final013xls 3" xfId="2656"/>
    <cellStyle name="_Book13_ISS_FY08_10월가격표_final013xls 3_FY09_8월 가격표_ISS" xfId="2657"/>
    <cellStyle name="_Book13_ISS_FY08_10월가격표_final013xls 4" xfId="2658"/>
    <cellStyle name="_Book13_ISS_FY08_10월가격표_final013xls 4_FY09_8월 가격표_ISS" xfId="2659"/>
    <cellStyle name="_Book13_ISS_FY08_10월가격표_final013xls 5" xfId="2660"/>
    <cellStyle name="_Book13_ISS_FY08_10월가격표_final013xls 5_FY09_8월 가격표_ISS" xfId="2661"/>
    <cellStyle name="_Book13_ISS_FY08_10월가격표_final013xls 6" xfId="2662"/>
    <cellStyle name="_Book13_ISS_FY08_10월가격표_final013xls 6_FY09_8월 가격표_ISS" xfId="2663"/>
    <cellStyle name="_Book13_ISS_FY08_10월가격표_final013xls 7" xfId="2664"/>
    <cellStyle name="_Book13_ISS_FY08_10월가격표_final013xls 7_FY09_8월 가격표_ISS" xfId="2665"/>
    <cellStyle name="_Book13_ISS_FY08_10월가격표_final013xls 8" xfId="2666"/>
    <cellStyle name="_Book13_ISS_FY08_10월가격표_final013xls 8_FY09_8월 가격표_ISS" xfId="2667"/>
    <cellStyle name="_Book13_ISS_FY08_10월가격표_final013xls 9" xfId="2668"/>
    <cellStyle name="_Book13_ISS_FY08_10월가격표_final013xls 9_FY09_8월 가격표_ISS" xfId="2669"/>
    <cellStyle name="_B수량산출서(오창-진천)" xfId="2670"/>
    <cellStyle name="_B수량산출서(최종분-전체분)" xfId="2671"/>
    <cellStyle name="_C.B" xfId="2672"/>
    <cellStyle name="_CATV일위대가(삼도송부건)" xfId="2673"/>
    <cellStyle name="_CA설계" xfId="2674"/>
    <cellStyle name="_CCTV 내역서" xfId="2675"/>
    <cellStyle name="_cctv내역서" xfId="2676"/>
    <cellStyle name="_cnm-hw" xfId="2677"/>
    <cellStyle name="_CNT견적" xfId="2678"/>
    <cellStyle name="_CPQRC_Storage_Dec05" xfId="2679"/>
    <cellStyle name="_C앤C" xfId="2680"/>
    <cellStyle name="_C앤C(네트웍)" xfId="2681"/>
    <cellStyle name="_C앤C원가계산" xfId="2682"/>
    <cellStyle name="_Eclipse approval" xfId="2683"/>
    <cellStyle name="_Eclipse approval 2" xfId="2684"/>
    <cellStyle name="_Eclipse approval 2_FY09_8월 가격표_ISS" xfId="2685"/>
    <cellStyle name="_Eclipse approval 3" xfId="2686"/>
    <cellStyle name="_Eclipse approval 3_FY09_8월 가격표_ISS" xfId="2687"/>
    <cellStyle name="_Eclipse approval 4" xfId="2688"/>
    <cellStyle name="_Eclipse approval 4_FY09_8월 가격표_ISS" xfId="2689"/>
    <cellStyle name="_Eclipse approval 5" xfId="2690"/>
    <cellStyle name="_Eclipse approval 5_FY09_8월 가격표_ISS" xfId="2691"/>
    <cellStyle name="_Eclipse approval 6" xfId="2692"/>
    <cellStyle name="_Eclipse approval 6_FY09_8월 가격표_ISS" xfId="2693"/>
    <cellStyle name="_Eclipse approval 7" xfId="2694"/>
    <cellStyle name="_Eclipse approval 7_FY09_8월 가격표_ISS" xfId="2695"/>
    <cellStyle name="_Eclipse approval 8" xfId="2696"/>
    <cellStyle name="_Eclipse approval 8_FY09_8월 가격표_ISS" xfId="2697"/>
    <cellStyle name="_Eclipse approval 9" xfId="2698"/>
    <cellStyle name="_Eclipse approval 9_FY09_8월 가격표_ISS" xfId="2699"/>
    <cellStyle name="_Eclipse approval_ISS_FY08_10월가격표_final013xls" xfId="2700"/>
    <cellStyle name="_Eclipse approval_ISS_FY08_10월가격표_final013xls 2" xfId="2701"/>
    <cellStyle name="_Eclipse approval_ISS_FY08_10월가격표_final013xls 2_FY09_8월 가격표_ISS" xfId="2702"/>
    <cellStyle name="_Eclipse approval_ISS_FY08_10월가격표_final013xls 3" xfId="2703"/>
    <cellStyle name="_Eclipse approval_ISS_FY08_10월가격표_final013xls 3_FY09_8월 가격표_ISS" xfId="2704"/>
    <cellStyle name="_Eclipse approval_ISS_FY08_10월가격표_final013xls 4" xfId="2705"/>
    <cellStyle name="_Eclipse approval_ISS_FY08_10월가격표_final013xls 4_FY09_8월 가격표_ISS" xfId="2706"/>
    <cellStyle name="_Eclipse approval_ISS_FY08_10월가격표_final013xls 5" xfId="2707"/>
    <cellStyle name="_Eclipse approval_ISS_FY08_10월가격표_final013xls 5_FY09_8월 가격표_ISS" xfId="2708"/>
    <cellStyle name="_Eclipse approval_ISS_FY08_10월가격표_final013xls 6" xfId="2709"/>
    <cellStyle name="_Eclipse approval_ISS_FY08_10월가격표_final013xls 6_FY09_8월 가격표_ISS" xfId="2710"/>
    <cellStyle name="_Eclipse approval_ISS_FY08_10월가격표_final013xls 7" xfId="2711"/>
    <cellStyle name="_Eclipse approval_ISS_FY08_10월가격표_final013xls 7_FY09_8월 가격표_ISS" xfId="2712"/>
    <cellStyle name="_Eclipse approval_ISS_FY08_10월가격표_final013xls 8" xfId="2713"/>
    <cellStyle name="_Eclipse approval_ISS_FY08_10월가격표_final013xls 8_FY09_8월 가격표_ISS" xfId="2714"/>
    <cellStyle name="_Eclipse approval_ISS_FY08_10월가격표_final013xls 9" xfId="2715"/>
    <cellStyle name="_Eclipse approval_ISS_FY08_10월가격표_final013xls 9_FY09_8월 가격표_ISS" xfId="2716"/>
    <cellStyle name="_eclipse-1110" xfId="2717"/>
    <cellStyle name="_ES3-0109-083(씨제이시스템즈)2" xfId="2718"/>
    <cellStyle name="_FCST TTL" xfId="2719"/>
    <cellStyle name="_FRP사면일위대가(03년하-건설품셈)-설계자료" xfId="2720"/>
    <cellStyle name="_FRP사면일위대가(04년상-건설품셈)" xfId="2721"/>
    <cellStyle name="_FY05 1X Weekly Stock Report(as of Aug 28)" xfId="2722"/>
    <cellStyle name="_FY05 1X Weekly Stock Report(as of Dec.12)" xfId="2723"/>
    <cellStyle name="_FY05 1X Weekly Stock Report(as of Dec.19)" xfId="2724"/>
    <cellStyle name="_FY05 1X Weekly Stock Report(as of Feb 13)" xfId="2725"/>
    <cellStyle name="_FY05 1X Weekly Stock Report(as of Nov.30)" xfId="2726"/>
    <cellStyle name="_FY05 1X Weekly Stock Report(as of Sep 18)" xfId="2727"/>
    <cellStyle name="_fy051H quota_v3" xfId="2728"/>
    <cellStyle name="_FY05'2H ISS WOS(0812)1" xfId="2729"/>
    <cellStyle name="_FY05'2H ISS WOS(0821)1 (2)" xfId="2730"/>
    <cellStyle name="_FY06 1X Weekly Stock Report(as of Dec 18)" xfId="2731"/>
    <cellStyle name="_FY06 1X Weekly Stock Status Report(as of Apr 30) (2)" xfId="2732"/>
    <cellStyle name="_FY06 1X Weekly Stock Status Report(as of Feb.5)1" xfId="2733"/>
    <cellStyle name="_FY06 1X Weekly Stock Status Report(as of Jan 29)" xfId="2734"/>
    <cellStyle name="_GM fcst OCT06" xfId="2735"/>
    <cellStyle name="_GM fcst OCT06 2" xfId="2736"/>
    <cellStyle name="_GM fcst OCT06 2_FY09_8월 가격표_ISS" xfId="2737"/>
    <cellStyle name="_GM fcst OCT06 3" xfId="2738"/>
    <cellStyle name="_GM fcst OCT06 3_FY09_8월 가격표_ISS" xfId="2739"/>
    <cellStyle name="_GM fcst OCT06 4" xfId="2740"/>
    <cellStyle name="_GM fcst OCT06 4_FY09_8월 가격표_ISS" xfId="2741"/>
    <cellStyle name="_GM fcst OCT06 5" xfId="2742"/>
    <cellStyle name="_GM fcst OCT06 5_FY09_8월 가격표_ISS" xfId="2743"/>
    <cellStyle name="_GM fcst OCT06 6" xfId="2744"/>
    <cellStyle name="_GM fcst OCT06 6_FY09_8월 가격표_ISS" xfId="2745"/>
    <cellStyle name="_GM fcst OCT06 7" xfId="2746"/>
    <cellStyle name="_GM fcst OCT06 7_FY09_8월 가격표_ISS" xfId="2747"/>
    <cellStyle name="_GM fcst OCT06 8" xfId="2748"/>
    <cellStyle name="_GM fcst OCT06 8_FY09_8월 가격표_ISS" xfId="2749"/>
    <cellStyle name="_GM fcst OCT06 9" xfId="2750"/>
    <cellStyle name="_GM fcst OCT06 9_FY09_8월 가격표_ISS" xfId="2751"/>
    <cellStyle name="_GM fcst OCT06_ISS_FY08_10월가격표_final013xls" xfId="2752"/>
    <cellStyle name="_GM fcst OCT06_ISS_FY08_10월가격표_final013xls 2" xfId="2753"/>
    <cellStyle name="_GM fcst OCT06_ISS_FY08_10월가격표_final013xls 2_FY09_8월 가격표_ISS" xfId="2754"/>
    <cellStyle name="_GM fcst OCT06_ISS_FY08_10월가격표_final013xls 3" xfId="2755"/>
    <cellStyle name="_GM fcst OCT06_ISS_FY08_10월가격표_final013xls 3_FY09_8월 가격표_ISS" xfId="2756"/>
    <cellStyle name="_GM fcst OCT06_ISS_FY08_10월가격표_final013xls 4" xfId="2757"/>
    <cellStyle name="_GM fcst OCT06_ISS_FY08_10월가격표_final013xls 4_FY09_8월 가격표_ISS" xfId="2758"/>
    <cellStyle name="_GM fcst OCT06_ISS_FY08_10월가격표_final013xls 5" xfId="2759"/>
    <cellStyle name="_GM fcst OCT06_ISS_FY08_10월가격표_final013xls 5_FY09_8월 가격표_ISS" xfId="2760"/>
    <cellStyle name="_GM fcst OCT06_ISS_FY08_10월가격표_final013xls 6" xfId="2761"/>
    <cellStyle name="_GM fcst OCT06_ISS_FY08_10월가격표_final013xls 6_FY09_8월 가격표_ISS" xfId="2762"/>
    <cellStyle name="_GM fcst OCT06_ISS_FY08_10월가격표_final013xls 7" xfId="2763"/>
    <cellStyle name="_GM fcst OCT06_ISS_FY08_10월가격표_final013xls 7_FY09_8월 가격표_ISS" xfId="2764"/>
    <cellStyle name="_GM fcst OCT06_ISS_FY08_10월가격표_final013xls 8" xfId="2765"/>
    <cellStyle name="_GM fcst OCT06_ISS_FY08_10월가격표_final013xls 8_FY09_8월 가격표_ISS" xfId="2766"/>
    <cellStyle name="_GM fcst OCT06_ISS_FY08_10월가격표_final013xls 9" xfId="2767"/>
    <cellStyle name="_GM fcst OCT06_ISS_FY08_10월가격표_final013xls 9_FY09_8월 가격표_ISS" xfId="2768"/>
    <cellStyle name="_H001 울산 E-MART 신축공사" xfId="2769"/>
    <cellStyle name="_H003 가평베네스트 신축공사" xfId="2770"/>
    <cellStyle name="_H003 삼성화재 서초사옥 신축공사" xfId="2771"/>
    <cellStyle name="_H003-1 삼성화재 서초사옥 신축공사" xfId="2772"/>
    <cellStyle name="_H006 신세계 도곡점 식품관 신축공사" xfId="2773"/>
    <cellStyle name="_inventory-Dec5_04" xfId="2774"/>
    <cellStyle name="_I'PARK 3단지 입구 교통신호기 설치공사" xfId="2775"/>
    <cellStyle name="_IST_HW_020529_01_오일뱅크(570RACK)" xfId="2776"/>
    <cellStyle name="_LDLED설계변경갑지" xfId="2777"/>
    <cellStyle name="_Log Book 0930" xfId="2778"/>
    <cellStyle name="_Log Book 0930 2" xfId="2779"/>
    <cellStyle name="_Log Book 0930 2_FY09_8월 가격표_ISS" xfId="2780"/>
    <cellStyle name="_Log Book 0930 3" xfId="2781"/>
    <cellStyle name="_Log Book 0930 3_FY09_8월 가격표_ISS" xfId="2782"/>
    <cellStyle name="_Log Book 0930 4" xfId="2783"/>
    <cellStyle name="_Log Book 0930 4_FY09_8월 가격표_ISS" xfId="2784"/>
    <cellStyle name="_Log Book 0930 5" xfId="2785"/>
    <cellStyle name="_Log Book 0930 5_FY09_8월 가격표_ISS" xfId="2786"/>
    <cellStyle name="_Log Book 0930 6" xfId="2787"/>
    <cellStyle name="_Log Book 0930 6_FY09_8월 가격표_ISS" xfId="2788"/>
    <cellStyle name="_Log Book 0930 7" xfId="2789"/>
    <cellStyle name="_Log Book 0930 7_FY09_8월 가격표_ISS" xfId="2790"/>
    <cellStyle name="_Log Book 0930 8" xfId="2791"/>
    <cellStyle name="_Log Book 0930 8_FY09_8월 가격표_ISS" xfId="2792"/>
    <cellStyle name="_Log Book 0930 9" xfId="2793"/>
    <cellStyle name="_Log Book 0930 9_FY09_8월 가격표_ISS" xfId="2794"/>
    <cellStyle name="_Log Book 0930_ISS_FY08_10월가격표_final013xls" xfId="2795"/>
    <cellStyle name="_Log Book 0930_ISS_FY08_10월가격표_final013xls 2" xfId="2796"/>
    <cellStyle name="_Log Book 0930_ISS_FY08_10월가격표_final013xls 2_FY09_8월 가격표_ISS" xfId="2797"/>
    <cellStyle name="_Log Book 0930_ISS_FY08_10월가격표_final013xls 3" xfId="2798"/>
    <cellStyle name="_Log Book 0930_ISS_FY08_10월가격표_final013xls 3_FY09_8월 가격표_ISS" xfId="2799"/>
    <cellStyle name="_Log Book 0930_ISS_FY08_10월가격표_final013xls 4" xfId="2800"/>
    <cellStyle name="_Log Book 0930_ISS_FY08_10월가격표_final013xls 4_FY09_8월 가격표_ISS" xfId="2801"/>
    <cellStyle name="_Log Book 0930_ISS_FY08_10월가격표_final013xls 5" xfId="2802"/>
    <cellStyle name="_Log Book 0930_ISS_FY08_10월가격표_final013xls 5_FY09_8월 가격표_ISS" xfId="2803"/>
    <cellStyle name="_Log Book 0930_ISS_FY08_10월가격표_final013xls 6" xfId="2804"/>
    <cellStyle name="_Log Book 0930_ISS_FY08_10월가격표_final013xls 6_FY09_8월 가격표_ISS" xfId="2805"/>
    <cellStyle name="_Log Book 0930_ISS_FY08_10월가격표_final013xls 7" xfId="2806"/>
    <cellStyle name="_Log Book 0930_ISS_FY08_10월가격표_final013xls 7_FY09_8월 가격표_ISS" xfId="2807"/>
    <cellStyle name="_Log Book 0930_ISS_FY08_10월가격표_final013xls 8" xfId="2808"/>
    <cellStyle name="_Log Book 0930_ISS_FY08_10월가격표_final013xls 8_FY09_8월 가격표_ISS" xfId="2809"/>
    <cellStyle name="_Log Book 0930_ISS_FY08_10월가격표_final013xls 9" xfId="2810"/>
    <cellStyle name="_Log Book 0930_ISS_FY08_10월가격표_final013xls 9_FY09_8월 가격표_ISS" xfId="2811"/>
    <cellStyle name="_Log Book_050805" xfId="2812"/>
    <cellStyle name="_Log Book_050805 2" xfId="2813"/>
    <cellStyle name="_Log Book_050805 2_FY09_8월 가격표_ISS" xfId="2814"/>
    <cellStyle name="_Log Book_050805 3" xfId="2815"/>
    <cellStyle name="_Log Book_050805 3_FY09_8월 가격표_ISS" xfId="2816"/>
    <cellStyle name="_Log Book_050805 4" xfId="2817"/>
    <cellStyle name="_Log Book_050805 4_FY09_8월 가격표_ISS" xfId="2818"/>
    <cellStyle name="_Log Book_050805 5" xfId="2819"/>
    <cellStyle name="_Log Book_050805 5_FY09_8월 가격표_ISS" xfId="2820"/>
    <cellStyle name="_Log Book_050805 6" xfId="2821"/>
    <cellStyle name="_Log Book_050805 6_FY09_8월 가격표_ISS" xfId="2822"/>
    <cellStyle name="_Log Book_050805 7" xfId="2823"/>
    <cellStyle name="_Log Book_050805 7_FY09_8월 가격표_ISS" xfId="2824"/>
    <cellStyle name="_Log Book_050805 8" xfId="2825"/>
    <cellStyle name="_Log Book_050805 8_FY09_8월 가격표_ISS" xfId="2826"/>
    <cellStyle name="_Log Book_050805 9" xfId="2827"/>
    <cellStyle name="_Log Book_050805 9_FY09_8월 가격표_ISS" xfId="2828"/>
    <cellStyle name="_Log Book_050805_ISS_FY08_10월가격표_final013xls" xfId="2829"/>
    <cellStyle name="_Log Book_050805_ISS_FY08_10월가격표_final013xls 2" xfId="2830"/>
    <cellStyle name="_Log Book_050805_ISS_FY08_10월가격표_final013xls 2_FY09_8월 가격표_ISS" xfId="2831"/>
    <cellStyle name="_Log Book_050805_ISS_FY08_10월가격표_final013xls 3" xfId="2832"/>
    <cellStyle name="_Log Book_050805_ISS_FY08_10월가격표_final013xls 3_FY09_8월 가격표_ISS" xfId="2833"/>
    <cellStyle name="_Log Book_050805_ISS_FY08_10월가격표_final013xls 4" xfId="2834"/>
    <cellStyle name="_Log Book_050805_ISS_FY08_10월가격표_final013xls 4_FY09_8월 가격표_ISS" xfId="2835"/>
    <cellStyle name="_Log Book_050805_ISS_FY08_10월가격표_final013xls 5" xfId="2836"/>
    <cellStyle name="_Log Book_050805_ISS_FY08_10월가격표_final013xls 5_FY09_8월 가격표_ISS" xfId="2837"/>
    <cellStyle name="_Log Book_050805_ISS_FY08_10월가격표_final013xls 6" xfId="2838"/>
    <cellStyle name="_Log Book_050805_ISS_FY08_10월가격표_final013xls 6_FY09_8월 가격표_ISS" xfId="2839"/>
    <cellStyle name="_Log Book_050805_ISS_FY08_10월가격표_final013xls 7" xfId="2840"/>
    <cellStyle name="_Log Book_050805_ISS_FY08_10월가격표_final013xls 7_FY09_8월 가격표_ISS" xfId="2841"/>
    <cellStyle name="_Log Book_050805_ISS_FY08_10월가격표_final013xls 8" xfId="2842"/>
    <cellStyle name="_Log Book_050805_ISS_FY08_10월가격표_final013xls 8_FY09_8월 가격표_ISS" xfId="2843"/>
    <cellStyle name="_Log Book_050805_ISS_FY08_10월가격표_final013xls 9" xfId="2844"/>
    <cellStyle name="_Log Book_050805_ISS_FY08_10월가격표_final013xls 9_FY09_8월 가격표_ISS" xfId="2845"/>
    <cellStyle name="_Log Book_050822" xfId="2846"/>
    <cellStyle name="_Log Book_050822 2" xfId="2847"/>
    <cellStyle name="_Log Book_050822 2_FY09_8월 가격표_ISS" xfId="2848"/>
    <cellStyle name="_Log Book_050822 3" xfId="2849"/>
    <cellStyle name="_Log Book_050822 3_FY09_8월 가격표_ISS" xfId="2850"/>
    <cellStyle name="_Log Book_050822 4" xfId="2851"/>
    <cellStyle name="_Log Book_050822 4_FY09_8월 가격표_ISS" xfId="2852"/>
    <cellStyle name="_Log Book_050822 5" xfId="2853"/>
    <cellStyle name="_Log Book_050822 5_FY09_8월 가격표_ISS" xfId="2854"/>
    <cellStyle name="_Log Book_050822 6" xfId="2855"/>
    <cellStyle name="_Log Book_050822 6_FY09_8월 가격표_ISS" xfId="2856"/>
    <cellStyle name="_Log Book_050822 7" xfId="2857"/>
    <cellStyle name="_Log Book_050822 7_FY09_8월 가격표_ISS" xfId="2858"/>
    <cellStyle name="_Log Book_050822 8" xfId="2859"/>
    <cellStyle name="_Log Book_050822 8_FY09_8월 가격표_ISS" xfId="2860"/>
    <cellStyle name="_Log Book_050822 9" xfId="2861"/>
    <cellStyle name="_Log Book_050822 9_FY09_8월 가격표_ISS" xfId="2862"/>
    <cellStyle name="_Log Book_050822_ISS_FY08_10월가격표_final013xls" xfId="2863"/>
    <cellStyle name="_Log Book_050822_ISS_FY08_10월가격표_final013xls 2" xfId="2864"/>
    <cellStyle name="_Log Book_050822_ISS_FY08_10월가격표_final013xls 2_FY09_8월 가격표_ISS" xfId="2865"/>
    <cellStyle name="_Log Book_050822_ISS_FY08_10월가격표_final013xls 3" xfId="2866"/>
    <cellStyle name="_Log Book_050822_ISS_FY08_10월가격표_final013xls 3_FY09_8월 가격표_ISS" xfId="2867"/>
    <cellStyle name="_Log Book_050822_ISS_FY08_10월가격표_final013xls 4" xfId="2868"/>
    <cellStyle name="_Log Book_050822_ISS_FY08_10월가격표_final013xls 4_FY09_8월 가격표_ISS" xfId="2869"/>
    <cellStyle name="_Log Book_050822_ISS_FY08_10월가격표_final013xls 5" xfId="2870"/>
    <cellStyle name="_Log Book_050822_ISS_FY08_10월가격표_final013xls 5_FY09_8월 가격표_ISS" xfId="2871"/>
    <cellStyle name="_Log Book_050822_ISS_FY08_10월가격표_final013xls 6" xfId="2872"/>
    <cellStyle name="_Log Book_050822_ISS_FY08_10월가격표_final013xls 6_FY09_8월 가격표_ISS" xfId="2873"/>
    <cellStyle name="_Log Book_050822_ISS_FY08_10월가격표_final013xls 7" xfId="2874"/>
    <cellStyle name="_Log Book_050822_ISS_FY08_10월가격표_final013xls 7_FY09_8월 가격표_ISS" xfId="2875"/>
    <cellStyle name="_Log Book_050822_ISS_FY08_10월가격표_final013xls 8" xfId="2876"/>
    <cellStyle name="_Log Book_050822_ISS_FY08_10월가격표_final013xls 8_FY09_8월 가격표_ISS" xfId="2877"/>
    <cellStyle name="_Log Book_050822_ISS_FY08_10월가격표_final013xls 9" xfId="2878"/>
    <cellStyle name="_Log Book_050822_ISS_FY08_10월가격표_final013xls 9_FY09_8월 가격표_ISS" xfId="2879"/>
    <cellStyle name="_Log Book_050905" xfId="2880"/>
    <cellStyle name="_Log Book_050905 2" xfId="2881"/>
    <cellStyle name="_Log Book_050905 2_FY09_8월 가격표_ISS" xfId="2882"/>
    <cellStyle name="_Log Book_050905 3" xfId="2883"/>
    <cellStyle name="_Log Book_050905 3_FY09_8월 가격표_ISS" xfId="2884"/>
    <cellStyle name="_Log Book_050905 4" xfId="2885"/>
    <cellStyle name="_Log Book_050905 4_FY09_8월 가격표_ISS" xfId="2886"/>
    <cellStyle name="_Log Book_050905 5" xfId="2887"/>
    <cellStyle name="_Log Book_050905 5_FY09_8월 가격표_ISS" xfId="2888"/>
    <cellStyle name="_Log Book_050905 6" xfId="2889"/>
    <cellStyle name="_Log Book_050905 6_FY09_8월 가격표_ISS" xfId="2890"/>
    <cellStyle name="_Log Book_050905 7" xfId="2891"/>
    <cellStyle name="_Log Book_050905 7_FY09_8월 가격표_ISS" xfId="2892"/>
    <cellStyle name="_Log Book_050905 8" xfId="2893"/>
    <cellStyle name="_Log Book_050905 8_FY09_8월 가격표_ISS" xfId="2894"/>
    <cellStyle name="_Log Book_050905 9" xfId="2895"/>
    <cellStyle name="_Log Book_050905 9_FY09_8월 가격표_ISS" xfId="2896"/>
    <cellStyle name="_Log Book_050905_ISS_FY08_10월가격표_final013xls" xfId="2897"/>
    <cellStyle name="_Log Book_050905_ISS_FY08_10월가격표_final013xls 2" xfId="2898"/>
    <cellStyle name="_Log Book_050905_ISS_FY08_10월가격표_final013xls 2_FY09_8월 가격표_ISS" xfId="2899"/>
    <cellStyle name="_Log Book_050905_ISS_FY08_10월가격표_final013xls 3" xfId="2900"/>
    <cellStyle name="_Log Book_050905_ISS_FY08_10월가격표_final013xls 3_FY09_8월 가격표_ISS" xfId="2901"/>
    <cellStyle name="_Log Book_050905_ISS_FY08_10월가격표_final013xls 4" xfId="2902"/>
    <cellStyle name="_Log Book_050905_ISS_FY08_10월가격표_final013xls 4_FY09_8월 가격표_ISS" xfId="2903"/>
    <cellStyle name="_Log Book_050905_ISS_FY08_10월가격표_final013xls 5" xfId="2904"/>
    <cellStyle name="_Log Book_050905_ISS_FY08_10월가격표_final013xls 5_FY09_8월 가격표_ISS" xfId="2905"/>
    <cellStyle name="_Log Book_050905_ISS_FY08_10월가격표_final013xls 6" xfId="2906"/>
    <cellStyle name="_Log Book_050905_ISS_FY08_10월가격표_final013xls 6_FY09_8월 가격표_ISS" xfId="2907"/>
    <cellStyle name="_Log Book_050905_ISS_FY08_10월가격표_final013xls 7" xfId="2908"/>
    <cellStyle name="_Log Book_050905_ISS_FY08_10월가격표_final013xls 7_FY09_8월 가격표_ISS" xfId="2909"/>
    <cellStyle name="_Log Book_050905_ISS_FY08_10월가격표_final013xls 8" xfId="2910"/>
    <cellStyle name="_Log Book_050905_ISS_FY08_10월가격표_final013xls 8_FY09_8월 가격표_ISS" xfId="2911"/>
    <cellStyle name="_Log Book_050905_ISS_FY08_10월가격표_final013xls 9" xfId="2912"/>
    <cellStyle name="_Log Book_050905_ISS_FY08_10월가격표_final013xls 9_FY09_8월 가격표_ISS" xfId="2913"/>
    <cellStyle name="_Log Book_050906" xfId="2914"/>
    <cellStyle name="_Log Book_050906 2" xfId="2915"/>
    <cellStyle name="_Log Book_050906 2_FY09_8월 가격표_ISS" xfId="2916"/>
    <cellStyle name="_Log Book_050906 3" xfId="2917"/>
    <cellStyle name="_Log Book_050906 3_FY09_8월 가격표_ISS" xfId="2918"/>
    <cellStyle name="_Log Book_050906 4" xfId="2919"/>
    <cellStyle name="_Log Book_050906 4_FY09_8월 가격표_ISS" xfId="2920"/>
    <cellStyle name="_Log Book_050906 5" xfId="2921"/>
    <cellStyle name="_Log Book_050906 5_FY09_8월 가격표_ISS" xfId="2922"/>
    <cellStyle name="_Log Book_050906 6" xfId="2923"/>
    <cellStyle name="_Log Book_050906 6_FY09_8월 가격표_ISS" xfId="2924"/>
    <cellStyle name="_Log Book_050906 7" xfId="2925"/>
    <cellStyle name="_Log Book_050906 7_FY09_8월 가격표_ISS" xfId="2926"/>
    <cellStyle name="_Log Book_050906 8" xfId="2927"/>
    <cellStyle name="_Log Book_050906 8_FY09_8월 가격표_ISS" xfId="2928"/>
    <cellStyle name="_Log Book_050906 9" xfId="2929"/>
    <cellStyle name="_Log Book_050906 9_FY09_8월 가격표_ISS" xfId="2930"/>
    <cellStyle name="_Log Book_050906_ISS_FY08_10월가격표_final013xls" xfId="2931"/>
    <cellStyle name="_Log Book_050906_ISS_FY08_10월가격표_final013xls 2" xfId="2932"/>
    <cellStyle name="_Log Book_050906_ISS_FY08_10월가격표_final013xls 2_FY09_8월 가격표_ISS" xfId="2933"/>
    <cellStyle name="_Log Book_050906_ISS_FY08_10월가격표_final013xls 3" xfId="2934"/>
    <cellStyle name="_Log Book_050906_ISS_FY08_10월가격표_final013xls 3_FY09_8월 가격표_ISS" xfId="2935"/>
    <cellStyle name="_Log Book_050906_ISS_FY08_10월가격표_final013xls 4" xfId="2936"/>
    <cellStyle name="_Log Book_050906_ISS_FY08_10월가격표_final013xls 4_FY09_8월 가격표_ISS" xfId="2937"/>
    <cellStyle name="_Log Book_050906_ISS_FY08_10월가격표_final013xls 5" xfId="2938"/>
    <cellStyle name="_Log Book_050906_ISS_FY08_10월가격표_final013xls 5_FY09_8월 가격표_ISS" xfId="2939"/>
    <cellStyle name="_Log Book_050906_ISS_FY08_10월가격표_final013xls 6" xfId="2940"/>
    <cellStyle name="_Log Book_050906_ISS_FY08_10월가격표_final013xls 6_FY09_8월 가격표_ISS" xfId="2941"/>
    <cellStyle name="_Log Book_050906_ISS_FY08_10월가격표_final013xls 7" xfId="2942"/>
    <cellStyle name="_Log Book_050906_ISS_FY08_10월가격표_final013xls 7_FY09_8월 가격표_ISS" xfId="2943"/>
    <cellStyle name="_Log Book_050906_ISS_FY08_10월가격표_final013xls 8" xfId="2944"/>
    <cellStyle name="_Log Book_050906_ISS_FY08_10월가격표_final013xls 8_FY09_8월 가격표_ISS" xfId="2945"/>
    <cellStyle name="_Log Book_050906_ISS_FY08_10월가격표_final013xls 9" xfId="2946"/>
    <cellStyle name="_Log Book_050906_ISS_FY08_10월가격표_final013xls 9_FY09_8월 가격표_ISS" xfId="2947"/>
    <cellStyle name="_Log Book_050930" xfId="2948"/>
    <cellStyle name="_Log Book_050930 2" xfId="2949"/>
    <cellStyle name="_Log Book_050930 2_FY09_8월 가격표_ISS" xfId="2950"/>
    <cellStyle name="_Log Book_050930 3" xfId="2951"/>
    <cellStyle name="_Log Book_050930 3_FY09_8월 가격표_ISS" xfId="2952"/>
    <cellStyle name="_Log Book_050930 4" xfId="2953"/>
    <cellStyle name="_Log Book_050930 4_FY09_8월 가격표_ISS" xfId="2954"/>
    <cellStyle name="_Log Book_050930 5" xfId="2955"/>
    <cellStyle name="_Log Book_050930 5_FY09_8월 가격표_ISS" xfId="2956"/>
    <cellStyle name="_Log Book_050930 6" xfId="2957"/>
    <cellStyle name="_Log Book_050930 6_FY09_8월 가격표_ISS" xfId="2958"/>
    <cellStyle name="_Log Book_050930 7" xfId="2959"/>
    <cellStyle name="_Log Book_050930 7_FY09_8월 가격표_ISS" xfId="2960"/>
    <cellStyle name="_Log Book_050930 8" xfId="2961"/>
    <cellStyle name="_Log Book_050930 8_FY09_8월 가격표_ISS" xfId="2962"/>
    <cellStyle name="_Log Book_050930 9" xfId="2963"/>
    <cellStyle name="_Log Book_050930 9_FY09_8월 가격표_ISS" xfId="2964"/>
    <cellStyle name="_Log Book_050930_ISS_FY08_10월가격표_final013xls" xfId="2965"/>
    <cellStyle name="_Log Book_050930_ISS_FY08_10월가격표_final013xls 2" xfId="2966"/>
    <cellStyle name="_Log Book_050930_ISS_FY08_10월가격표_final013xls 2_FY09_8월 가격표_ISS" xfId="2967"/>
    <cellStyle name="_Log Book_050930_ISS_FY08_10월가격표_final013xls 3" xfId="2968"/>
    <cellStyle name="_Log Book_050930_ISS_FY08_10월가격표_final013xls 3_FY09_8월 가격표_ISS" xfId="2969"/>
    <cellStyle name="_Log Book_050930_ISS_FY08_10월가격표_final013xls 4" xfId="2970"/>
    <cellStyle name="_Log Book_050930_ISS_FY08_10월가격표_final013xls 4_FY09_8월 가격표_ISS" xfId="2971"/>
    <cellStyle name="_Log Book_050930_ISS_FY08_10월가격표_final013xls 5" xfId="2972"/>
    <cellStyle name="_Log Book_050930_ISS_FY08_10월가격표_final013xls 5_FY09_8월 가격표_ISS" xfId="2973"/>
    <cellStyle name="_Log Book_050930_ISS_FY08_10월가격표_final013xls 6" xfId="2974"/>
    <cellStyle name="_Log Book_050930_ISS_FY08_10월가격표_final013xls 6_FY09_8월 가격표_ISS" xfId="2975"/>
    <cellStyle name="_Log Book_050930_ISS_FY08_10월가격표_final013xls 7" xfId="2976"/>
    <cellStyle name="_Log Book_050930_ISS_FY08_10월가격표_final013xls 7_FY09_8월 가격표_ISS" xfId="2977"/>
    <cellStyle name="_Log Book_050930_ISS_FY08_10월가격표_final013xls 8" xfId="2978"/>
    <cellStyle name="_Log Book_050930_ISS_FY08_10월가격표_final013xls 8_FY09_8월 가격표_ISS" xfId="2979"/>
    <cellStyle name="_Log Book_050930_ISS_FY08_10월가격표_final013xls 9" xfId="2980"/>
    <cellStyle name="_Log Book_050930_ISS_FY08_10월가격표_final013xls 9_FY09_8월 가격표_ISS" xfId="2981"/>
    <cellStyle name="_Log Book_051107" xfId="2982"/>
    <cellStyle name="_Log Book_051107 2" xfId="2983"/>
    <cellStyle name="_Log Book_051107 2_FY09_8월 가격표_ISS" xfId="2984"/>
    <cellStyle name="_Log Book_051107 3" xfId="2985"/>
    <cellStyle name="_Log Book_051107 3_FY09_8월 가격표_ISS" xfId="2986"/>
    <cellStyle name="_Log Book_051107 4" xfId="2987"/>
    <cellStyle name="_Log Book_051107 4_FY09_8월 가격표_ISS" xfId="2988"/>
    <cellStyle name="_Log Book_051107 5" xfId="2989"/>
    <cellStyle name="_Log Book_051107 5_FY09_8월 가격표_ISS" xfId="2990"/>
    <cellStyle name="_Log Book_051107 6" xfId="2991"/>
    <cellStyle name="_Log Book_051107 6_FY09_8월 가격표_ISS" xfId="2992"/>
    <cellStyle name="_Log Book_051107 7" xfId="2993"/>
    <cellStyle name="_Log Book_051107 7_FY09_8월 가격표_ISS" xfId="2994"/>
    <cellStyle name="_Log Book_051107 8" xfId="2995"/>
    <cellStyle name="_Log Book_051107 8_FY09_8월 가격표_ISS" xfId="2996"/>
    <cellStyle name="_Log Book_051107 9" xfId="2997"/>
    <cellStyle name="_Log Book_051107 9_FY09_8월 가격표_ISS" xfId="2998"/>
    <cellStyle name="_Log Book_051107_ISS_FY08_10월가격표_final013xls" xfId="2999"/>
    <cellStyle name="_Log Book_051107_ISS_FY08_10월가격표_final013xls 2" xfId="3000"/>
    <cellStyle name="_Log Book_051107_ISS_FY08_10월가격표_final013xls 2_FY09_8월 가격표_ISS" xfId="3001"/>
    <cellStyle name="_Log Book_051107_ISS_FY08_10월가격표_final013xls 3" xfId="3002"/>
    <cellStyle name="_Log Book_051107_ISS_FY08_10월가격표_final013xls 3_FY09_8월 가격표_ISS" xfId="3003"/>
    <cellStyle name="_Log Book_051107_ISS_FY08_10월가격표_final013xls 4" xfId="3004"/>
    <cellStyle name="_Log Book_051107_ISS_FY08_10월가격표_final013xls 4_FY09_8월 가격표_ISS" xfId="3005"/>
    <cellStyle name="_Log Book_051107_ISS_FY08_10월가격표_final013xls 5" xfId="3006"/>
    <cellStyle name="_Log Book_051107_ISS_FY08_10월가격표_final013xls 5_FY09_8월 가격표_ISS" xfId="3007"/>
    <cellStyle name="_Log Book_051107_ISS_FY08_10월가격표_final013xls 6" xfId="3008"/>
    <cellStyle name="_Log Book_051107_ISS_FY08_10월가격표_final013xls 6_FY09_8월 가격표_ISS" xfId="3009"/>
    <cellStyle name="_Log Book_051107_ISS_FY08_10월가격표_final013xls 7" xfId="3010"/>
    <cellStyle name="_Log Book_051107_ISS_FY08_10월가격표_final013xls 7_FY09_8월 가격표_ISS" xfId="3011"/>
    <cellStyle name="_Log Book_051107_ISS_FY08_10월가격표_final013xls 8" xfId="3012"/>
    <cellStyle name="_Log Book_051107_ISS_FY08_10월가격표_final013xls 8_FY09_8월 가격표_ISS" xfId="3013"/>
    <cellStyle name="_Log Book_051107_ISS_FY08_10월가격표_final013xls 9" xfId="3014"/>
    <cellStyle name="_Log Book_051107_ISS_FY08_10월가격표_final013xls 9_FY09_8월 가격표_ISS" xfId="3015"/>
    <cellStyle name="_Log Book_060301" xfId="3016"/>
    <cellStyle name="_Log Book_060301 2" xfId="3017"/>
    <cellStyle name="_Log Book_060301 2_FY09_8월 가격표_ISS" xfId="3018"/>
    <cellStyle name="_Log Book_060301 3" xfId="3019"/>
    <cellStyle name="_Log Book_060301 3_FY09_8월 가격표_ISS" xfId="3020"/>
    <cellStyle name="_Log Book_060301 4" xfId="3021"/>
    <cellStyle name="_Log Book_060301 4_FY09_8월 가격표_ISS" xfId="3022"/>
    <cellStyle name="_Log Book_060301 5" xfId="3023"/>
    <cellStyle name="_Log Book_060301 5_FY09_8월 가격표_ISS" xfId="3024"/>
    <cellStyle name="_Log Book_060301 6" xfId="3025"/>
    <cellStyle name="_Log Book_060301 6_FY09_8월 가격표_ISS" xfId="3026"/>
    <cellStyle name="_Log Book_060301 7" xfId="3027"/>
    <cellStyle name="_Log Book_060301 7_FY09_8월 가격표_ISS" xfId="3028"/>
    <cellStyle name="_Log Book_060301 8" xfId="3029"/>
    <cellStyle name="_Log Book_060301 8_FY09_8월 가격표_ISS" xfId="3030"/>
    <cellStyle name="_Log Book_060301 9" xfId="3031"/>
    <cellStyle name="_Log Book_060301 9_FY09_8월 가격표_ISS" xfId="3032"/>
    <cellStyle name="_Log Book_060301_ISS_FY08_10월가격표_final013xls" xfId="3033"/>
    <cellStyle name="_Log Book_060301_ISS_FY08_10월가격표_final013xls 2" xfId="3034"/>
    <cellStyle name="_Log Book_060301_ISS_FY08_10월가격표_final013xls 2_FY09_8월 가격표_ISS" xfId="3035"/>
    <cellStyle name="_Log Book_060301_ISS_FY08_10월가격표_final013xls 3" xfId="3036"/>
    <cellStyle name="_Log Book_060301_ISS_FY08_10월가격표_final013xls 3_FY09_8월 가격표_ISS" xfId="3037"/>
    <cellStyle name="_Log Book_060301_ISS_FY08_10월가격표_final013xls 4" xfId="3038"/>
    <cellStyle name="_Log Book_060301_ISS_FY08_10월가격표_final013xls 4_FY09_8월 가격표_ISS" xfId="3039"/>
    <cellStyle name="_Log Book_060301_ISS_FY08_10월가격표_final013xls 5" xfId="3040"/>
    <cellStyle name="_Log Book_060301_ISS_FY08_10월가격표_final013xls 5_FY09_8월 가격표_ISS" xfId="3041"/>
    <cellStyle name="_Log Book_060301_ISS_FY08_10월가격표_final013xls 6" xfId="3042"/>
    <cellStyle name="_Log Book_060301_ISS_FY08_10월가격표_final013xls 6_FY09_8월 가격표_ISS" xfId="3043"/>
    <cellStyle name="_Log Book_060301_ISS_FY08_10월가격표_final013xls 7" xfId="3044"/>
    <cellStyle name="_Log Book_060301_ISS_FY08_10월가격표_final013xls 7_FY09_8월 가격표_ISS" xfId="3045"/>
    <cellStyle name="_Log Book_060301_ISS_FY08_10월가격표_final013xls 8" xfId="3046"/>
    <cellStyle name="_Log Book_060301_ISS_FY08_10월가격표_final013xls 8_FY09_8월 가격표_ISS" xfId="3047"/>
    <cellStyle name="_Log Book_060301_ISS_FY08_10월가격표_final013xls 9" xfId="3048"/>
    <cellStyle name="_Log Book_060301_ISS_FY08_10월가격표_final013xls 9_FY09_8월 가격표_ISS" xfId="3049"/>
    <cellStyle name="_Log Book_060601" xfId="3050"/>
    <cellStyle name="_Log Book_060601 2" xfId="3051"/>
    <cellStyle name="_Log Book_060601 2_FY09_8월 가격표_ISS" xfId="3052"/>
    <cellStyle name="_Log Book_060601 3" xfId="3053"/>
    <cellStyle name="_Log Book_060601 3_FY09_8월 가격표_ISS" xfId="3054"/>
    <cellStyle name="_Log Book_060601 4" xfId="3055"/>
    <cellStyle name="_Log Book_060601 4_FY09_8월 가격표_ISS" xfId="3056"/>
    <cellStyle name="_Log Book_060601 5" xfId="3057"/>
    <cellStyle name="_Log Book_060601 5_FY09_8월 가격표_ISS" xfId="3058"/>
    <cellStyle name="_Log Book_060601 6" xfId="3059"/>
    <cellStyle name="_Log Book_060601 6_FY09_8월 가격표_ISS" xfId="3060"/>
    <cellStyle name="_Log Book_060601 7" xfId="3061"/>
    <cellStyle name="_Log Book_060601 7_FY09_8월 가격표_ISS" xfId="3062"/>
    <cellStyle name="_Log Book_060601 8" xfId="3063"/>
    <cellStyle name="_Log Book_060601 8_FY09_8월 가격표_ISS" xfId="3064"/>
    <cellStyle name="_Log Book_060601 9" xfId="3065"/>
    <cellStyle name="_Log Book_060601 9_FY09_8월 가격표_ISS" xfId="3066"/>
    <cellStyle name="_Log Book_060601_ISS_FY08_10월가격표_final013xls" xfId="3067"/>
    <cellStyle name="_Log Book_060601_ISS_FY08_10월가격표_final013xls 2" xfId="3068"/>
    <cellStyle name="_Log Book_060601_ISS_FY08_10월가격표_final013xls 2_FY09_8월 가격표_ISS" xfId="3069"/>
    <cellStyle name="_Log Book_060601_ISS_FY08_10월가격표_final013xls 3" xfId="3070"/>
    <cellStyle name="_Log Book_060601_ISS_FY08_10월가격표_final013xls 3_FY09_8월 가격표_ISS" xfId="3071"/>
    <cellStyle name="_Log Book_060601_ISS_FY08_10월가격표_final013xls 4" xfId="3072"/>
    <cellStyle name="_Log Book_060601_ISS_FY08_10월가격표_final013xls 4_FY09_8월 가격표_ISS" xfId="3073"/>
    <cellStyle name="_Log Book_060601_ISS_FY08_10월가격표_final013xls 5" xfId="3074"/>
    <cellStyle name="_Log Book_060601_ISS_FY08_10월가격표_final013xls 5_FY09_8월 가격표_ISS" xfId="3075"/>
    <cellStyle name="_Log Book_060601_ISS_FY08_10월가격표_final013xls 6" xfId="3076"/>
    <cellStyle name="_Log Book_060601_ISS_FY08_10월가격표_final013xls 6_FY09_8월 가격표_ISS" xfId="3077"/>
    <cellStyle name="_Log Book_060601_ISS_FY08_10월가격표_final013xls 7" xfId="3078"/>
    <cellStyle name="_Log Book_060601_ISS_FY08_10월가격표_final013xls 7_FY09_8월 가격표_ISS" xfId="3079"/>
    <cellStyle name="_Log Book_060601_ISS_FY08_10월가격표_final013xls 8" xfId="3080"/>
    <cellStyle name="_Log Book_060601_ISS_FY08_10월가격표_final013xls 8_FY09_8월 가격표_ISS" xfId="3081"/>
    <cellStyle name="_Log Book_060601_ISS_FY08_10월가격표_final013xls 9" xfId="3082"/>
    <cellStyle name="_Log Book_060601_ISS_FY08_10월가격표_final013xls 9_FY09_8월 가격표_ISS" xfId="3083"/>
    <cellStyle name="_L형측구 실정" xfId="3084"/>
    <cellStyle name="_MBR1~3 (version 1)" xfId="3085"/>
    <cellStyle name="_MLCC 2차 공사 기성 1회" xfId="3086"/>
    <cellStyle name="_MS MOLP EIP용 가격011107" xfId="3087"/>
    <cellStyle name="_MS3월_가격표(다우)" xfId="3088"/>
    <cellStyle name="_MSP정산초안1" xfId="3089"/>
    <cellStyle name="_NC6B7BC61" xfId="3090"/>
    <cellStyle name="_NEGS" xfId="3091"/>
    <cellStyle name="_NEGS_산청-수동간견적의뢰(계측및보링)" xfId="3092"/>
    <cellStyle name="_NEGS_집행단가블랙다운1" xfId="3093"/>
    <cellStyle name="_NEGS_집행단가블랙다운1_산청-수동간견적의뢰(계측및보링)" xfId="3094"/>
    <cellStyle name="_NEGS_집행단가블랙다운1_집행단가블랙다운1" xfId="3095"/>
    <cellStyle name="_NEGS_집행단가블랙다운1_집행단가블랙다운1_산청-수동간견적의뢰(계측및보링)" xfId="3096"/>
    <cellStyle name="_new_FY05 1X Weekly Stock Report(as of July 31)" xfId="3097"/>
    <cellStyle name="_NORTEL" xfId="3098"/>
    <cellStyle name="_NT 서버외 부분" xfId="3099"/>
    <cellStyle name="_NTspec" xfId="3100"/>
    <cellStyle name="_OTDR 견본 (version 1)" xfId="3101"/>
    <cellStyle name="_P003-00 삼성제일병원" xfId="3102"/>
    <cellStyle name="_ProCurve Quick Reference Card - April 2006" xfId="3103"/>
    <cellStyle name="_ProCurve Quick Reference Card - August 2006" xfId="3104"/>
    <cellStyle name="_ProCurve Quick Reference Card - December 2005" xfId="3105"/>
    <cellStyle name="_ProCurve Quick Reference Card - December 2006" xfId="3106"/>
    <cellStyle name="_ProCurve Quick Reference Card - February 2007" xfId="3107"/>
    <cellStyle name="_ProCurve Quick Reference Card - January 2006" xfId="3108"/>
    <cellStyle name="_ProCurve Quick Reference Card - July 1 2005" xfId="3109"/>
    <cellStyle name="_ProCurve Quick Reference Card - July 1 2005_Book1" xfId="3110"/>
    <cellStyle name="_ProCurve Quick Reference Card - July 1 2005_HP_Care_Pack_Aug05" xfId="3111"/>
    <cellStyle name="_ProCurve Quick Reference Card - July 1 2005_HP_Care_Pack_Dec06" xfId="3112"/>
    <cellStyle name="_ProCurve Quick Reference Card - July 1 2005_HP_Care_Pack_July05" xfId="3113"/>
    <cellStyle name="_ProCurve Quick Reference Card - July 2006" xfId="3114"/>
    <cellStyle name="_ProCurve Quick Reference Card - July 2007" xfId="3115"/>
    <cellStyle name="_ProCurve Quick Reference Card - June 2006" xfId="3116"/>
    <cellStyle name="_ProCurve Quick Reference Card - March 2007" xfId="3117"/>
    <cellStyle name="_ProCurve Quick Reference Card - May 2006" xfId="3118"/>
    <cellStyle name="_ProCurve Quick Reference Card - May 2007" xfId="3119"/>
    <cellStyle name="_ProCurve Quick Reference Card - October 1  2005" xfId="3120"/>
    <cellStyle name="_ProCurve Quick Reference Card - October 2005 v2" xfId="3121"/>
    <cellStyle name="_PSG inventory_14.Dec" xfId="3122"/>
    <cellStyle name="_PSG inventory_23.Dec" xfId="3123"/>
    <cellStyle name="_PSG inventory_28.Dec" xfId="3124"/>
    <cellStyle name="_psg stock" xfId="3125"/>
    <cellStyle name="_Q061108_이정이앤씨(경남테크노파크)" xfId="3126"/>
    <cellStyle name="_R8_CPQRC Storage 7-29-05" xfId="3127"/>
    <cellStyle name="_RE" xfId="3128"/>
    <cellStyle name="_RESULTS" xfId="3129"/>
    <cellStyle name="_rp5470" xfId="3130"/>
    <cellStyle name="_rp7410" xfId="3131"/>
    <cellStyle name="_SEC연구소 정보통신상황실-060614 (건축)" xfId="3132"/>
    <cellStyle name="_Sheet1" xfId="3133"/>
    <cellStyle name="_Sheet1_1" xfId="3134"/>
    <cellStyle name="_Sheet2" xfId="3135"/>
    <cellStyle name="_Sheet2_1" xfId="3136"/>
    <cellStyle name="_Sheet3" xfId="3137"/>
    <cellStyle name="_Sheet3_1" xfId="3138"/>
    <cellStyle name="_SKT전수망시설정산" xfId="3139"/>
    <cellStyle name="_ss" xfId="3140"/>
    <cellStyle name="_STX PanOcean 포탈 구축 견적서_0818원가표" xfId="3141"/>
    <cellStyle name="_STX_Maint_견적_060927" xfId="3142"/>
    <cellStyle name="_STX_price_050527" xfId="3143"/>
    <cellStyle name="_STX견적서-2차버젼" xfId="3144"/>
    <cellStyle name="_STX조선" xfId="3145"/>
    <cellStyle name="_UTILITY-계약B" xfId="3146"/>
    <cellStyle name="_VDS 수량 및 단가산출서" xfId="3147"/>
    <cellStyle name="_VMS내역서" xfId="3148"/>
    <cellStyle name="_workbook_2007" xfId="3149"/>
    <cellStyle name="_x346 &amp; rack_0617" xfId="3150"/>
    <cellStyle name="_YTN이원화" xfId="3151"/>
    <cellStyle name="_가로등 년간단가 (06)" xfId="3152"/>
    <cellStyle name="_가로등 년간단가 (06)_가로등 년간단가 (07용 수정본)-제출(1)" xfId="3153"/>
    <cellStyle name="_가로등 년간단가 (06)_가로등 년간단가 (07용 수정본)-제출(1)_보안등 년간단가 (07년용수정)-제출(1)" xfId="3154"/>
    <cellStyle name="_가로등 년간단가 (06)_보안등 년간단가 (07년용수정)-제출(1)" xfId="3155"/>
    <cellStyle name="_가로등 년간단가 (07용 수정본)-제출(1)" xfId="3156"/>
    <cellStyle name="_가로등 년간단가 (07용 수정본)-제출(1)_보안등 년간단가 (07년용수정)-제출(1)" xfId="3157"/>
    <cellStyle name="_가로등 단가비교표(04)" xfId="3158"/>
    <cellStyle name="_가로등 설계변경-5.29" xfId="3159"/>
    <cellStyle name="_가로등 일위대가2004-영모수정" xfId="3160"/>
    <cellStyle name="_가로등_08내역_기흥_0211" xfId="3161"/>
    <cellStyle name="_가로등_08내역_기흥A_0213" xfId="3162"/>
    <cellStyle name="_가로등_08내역_기흥A_0215" xfId="3163"/>
    <cellStyle name="_가로등_08내역_기흥B_0212" xfId="3164"/>
    <cellStyle name="_가로등_08내역_기흥B_0213" xfId="3165"/>
    <cellStyle name="_가로등_보안등_08내역_처인_0225" xfId="3166"/>
    <cellStyle name="_가로등_보안등_08내역_처인_0225_ver1" xfId="3167"/>
    <cellStyle name="_가로등3월4월청구서" xfId="3168"/>
    <cellStyle name="_가로등년간단가(06-11)-원본" xfId="3169"/>
    <cellStyle name="_가로등설계관련-원본(2005하)-영모수정중" xfId="3170"/>
    <cellStyle name="_가로등설계관련-원본(2006상)-영모수정중" xfId="3171"/>
    <cellStyle name="_가로등설계관련-원본(2006상)-영모수정중_가로등 년간단가 (07용 수정본)-제출(1)" xfId="3172"/>
    <cellStyle name="_가로등설계관련-원본(2006상)-영모수정중_가로등 년간단가 (07용 수정본)-제출(1)_보안등 년간단가 (07년용수정)-제출(1)" xfId="3173"/>
    <cellStyle name="_가로등설계관련-원본(2006상)-영모수정중_보안등 년간단가 (07년용수정)-제출(1)" xfId="3174"/>
    <cellStyle name="_가로등설계서(06-11)" xfId="3175"/>
    <cellStyle name="_가로등유지보수(용경)연간단가" xfId="3176"/>
    <cellStyle name="_가시설" xfId="3177"/>
    <cellStyle name="_가실행양식" xfId="3178"/>
    <cellStyle name="_가압장판넬" xfId="3179"/>
    <cellStyle name="_가압장판넬 (2)" xfId="3180"/>
    <cellStyle name="_가평군 재해대책 종합상황실-060515" xfId="3181"/>
    <cellStyle name="_간지,목차,페이지,표지" xfId="3182"/>
    <cellStyle name="_감가상각(01년도) (2)" xfId="3183"/>
    <cellStyle name="_감가상각(01년도) (3)" xfId="3184"/>
    <cellStyle name="_갑지(1221)" xfId="3185"/>
    <cellStyle name="_갑지(총)" xfId="3186"/>
    <cellStyle name="_갑지양식" xfId="3187"/>
    <cellStyle name="_강과장(Fronnix,설계가1126)" xfId="3188"/>
    <cellStyle name="_강남(계약기간~11.30)" xfId="3189"/>
    <cellStyle name="_강남확장정산" xfId="3190"/>
    <cellStyle name="_강릉e-mart" xfId="3191"/>
    <cellStyle name="_강변북로-견적대비" xfId="3192"/>
    <cellStyle name="_강변북로-견적대비_산청-수동간견적의뢰(계측및보링)" xfId="3193"/>
    <cellStyle name="_강산FRP" xfId="3194"/>
    <cellStyle name="_강산-지압보도-1020" xfId="3195"/>
    <cellStyle name="_강산-지압보도-1020_2007년_중마초교내역서" xfId="3196"/>
    <cellStyle name="_강산-지압보도-1020_2007년_중마초교내역서_2008년학교공원화사업(광남중학교)" xfId="3197"/>
    <cellStyle name="_강산-지압보도-1020_2007년_중마초교내역서_2008년학교공원화사업(광남중학교1)" xfId="3198"/>
    <cellStyle name="_강산-지압보도-1020_서강대학교담장(발주내역서)" xfId="3199"/>
    <cellStyle name="_강산-지압보도-1020_서강대학교담장(발주내역서)_2007년_중마초교내역서" xfId="3200"/>
    <cellStyle name="_강산-지압보도-1020_서강대학교담장(발주내역서)_2007년_중마초교내역서_2008년학교공원화사업(광남중학교)" xfId="3201"/>
    <cellStyle name="_강산-지압보도-1020_서강대학교담장(발주내역서)_2007년_중마초교내역서_2008년학교공원화사업(광남중학교1)" xfId="3202"/>
    <cellStyle name="_강산-지압보도-1020_서강대학교담장(발주내역서)_서강대학교담장(벽천부)320검토" xfId="3203"/>
    <cellStyle name="_강산-지압보도-1020_서강대학교담장(발주내역서)_서강대학교담장(벽천부)320검토_2007년_중마초교내역서" xfId="3204"/>
    <cellStyle name="_강산-지압보도-1020_서강대학교담장(발주내역서)_서강대학교담장(벽천부)320검토_2007년_중마초교내역서_2008년학교공원화사업(광남중학교)" xfId="3205"/>
    <cellStyle name="_강산-지압보도-1020_서강대학교담장(발주내역서)_서강대학교담장(벽천부)320검토_2007년_중마초교내역서_2008년학교공원화사업(광남중학교1)" xfId="3206"/>
    <cellStyle name="_강산-지압보도-1020_역전로 수종갱신공사 설계서(2005년)" xfId="3207"/>
    <cellStyle name="_강산-지압보도-1023" xfId="3208"/>
    <cellStyle name="_강산-지압보도-1023_2007년_중마초교내역서" xfId="3209"/>
    <cellStyle name="_강산-지압보도-1023_2007년_중마초교내역서_2008년학교공원화사업(광남중학교)" xfId="3210"/>
    <cellStyle name="_강산-지압보도-1023_2007년_중마초교내역서_2008년학교공원화사업(광남중학교1)" xfId="3211"/>
    <cellStyle name="_강산-지압보도-1023_서강대학교담장(발주내역서)" xfId="3212"/>
    <cellStyle name="_강산-지압보도-1023_서강대학교담장(발주내역서)_2007년_중마초교내역서" xfId="3213"/>
    <cellStyle name="_강산-지압보도-1023_서강대학교담장(발주내역서)_2007년_중마초교내역서_2008년학교공원화사업(광남중학교)" xfId="3214"/>
    <cellStyle name="_강산-지압보도-1023_서강대학교담장(발주내역서)_2007년_중마초교내역서_2008년학교공원화사업(광남중학교1)" xfId="3215"/>
    <cellStyle name="_강산-지압보도-1023_서강대학교담장(발주내역서)_서강대학교담장(벽천부)320검토" xfId="3216"/>
    <cellStyle name="_강산-지압보도-1023_서강대학교담장(발주내역서)_서강대학교담장(벽천부)320검토_2007년_중마초교내역서" xfId="3217"/>
    <cellStyle name="_강산-지압보도-1023_서강대학교담장(발주내역서)_서강대학교담장(벽천부)320검토_2007년_중마초교내역서_2008년학교공원화사업(광남중학교)" xfId="3218"/>
    <cellStyle name="_강산-지압보도-1023_서강대학교담장(발주내역서)_서강대학교담장(벽천부)320검토_2007년_중마초교내역서_2008년학교공원화사업(광남중학교1)" xfId="3219"/>
    <cellStyle name="_강산-지압보도-1023_역전로 수종갱신공사 설계서(2005년)" xfId="3220"/>
    <cellStyle name="_강서노인복지관통신관급내역서(방송)" xfId="3221"/>
    <cellStyle name="_거제도 명명식장 1차 가실행(20020718)" xfId="3222"/>
    <cellStyle name="_견적_U-CIty 시설종합관제시스템(v0.3)_웨이버스추가" xfId="3223"/>
    <cellStyle name="_견적공종대비" xfId="3224"/>
    <cellStyle name="_견적서(1014)" xfId="3225"/>
    <cellStyle name="_견적서(FMT031201-Q-02)-04.03.22" xfId="3226"/>
    <cellStyle name="_견적서(STX)_050524" xfId="3227"/>
    <cellStyle name="_견적서(V060226)" xfId="3228"/>
    <cellStyle name="_견적서(대우텔레텍0925)" xfId="3229"/>
    <cellStyle name="_견적서(둔산)" xfId="3230"/>
    <cellStyle name="_견적서(랜장비R2)03(1).13" xfId="3231"/>
    <cellStyle name="_견적서(월성원자력발전소)_040504" xfId="3232"/>
    <cellStyle name="_견적서(총괄)" xfId="3233"/>
    <cellStyle name="_견적서(출입통제R2)03.13" xfId="3234"/>
    <cellStyle name="_견적서(통합배선R2)03.13" xfId="3235"/>
    <cellStyle name="_견적서_060615_제출(1)" xfId="3236"/>
    <cellStyle name="_견적서-0310" xfId="3237"/>
    <cellStyle name="_견적서-2(관급)060615" xfId="3238"/>
    <cellStyle name="_견적서-2(관급)060615_구덕터널배전반설치" xfId="3239"/>
    <cellStyle name="_견적서v051114(최종)" xfId="3240"/>
    <cellStyle name="_견적서갑지양식" xfId="3241"/>
    <cellStyle name="_견적서-계측제어" xfId="3242"/>
    <cellStyle name="_견적서양식" xfId="3243"/>
    <cellStyle name="_견적서양식(전체)" xfId="3244"/>
    <cellStyle name="_견적서양식_참조1_용인 설계서" xfId="3245"/>
    <cellStyle name="_견적서양식_참조7_후지쯔_080528" xfId="3246"/>
    <cellStyle name="_견적서-제출용0306" xfId="3247"/>
    <cellStyle name="_견적의뢰서(추가분)" xfId="3248"/>
    <cellStyle name="_견적조건" xfId="3249"/>
    <cellStyle name="_견적조건_산청-수동간견적의뢰(계측및보링)" xfId="3250"/>
    <cellStyle name="_견적집계표 (KT이윤)" xfId="3251"/>
    <cellStyle name="_결재실행(동의대캐리어관)" xfId="3252"/>
    <cellStyle name="_결재실행(동의대캐리어관)_구덕터널배전반설치" xfId="3253"/>
    <cellStyle name="_결재실행-3" xfId="3254"/>
    <cellStyle name="_결재실행-3_구덕터널배전반설치" xfId="3255"/>
    <cellStyle name="_결재실행-4" xfId="3256"/>
    <cellStyle name="_결재실행-4_구덕터널배전반설치" xfId="3257"/>
    <cellStyle name="_결재실행-5" xfId="3258"/>
    <cellStyle name="_결재실행-5_구덕터널배전반설치" xfId="3259"/>
    <cellStyle name="_경기청 무인교통감시장치 이설 생산지시서C" xfId="3260"/>
    <cellStyle name="_경안천_내역서_전기_0115" xfId="3261"/>
    <cellStyle name="_경영개선활동상반기실적(990708)" xfId="3262"/>
    <cellStyle name="_경영개선활동상반기실적(990708)_1" xfId="3263"/>
    <cellStyle name="_경영개선활동상반기실적(990708)_2" xfId="3264"/>
    <cellStyle name="_경영개선활성화방안(990802)" xfId="3265"/>
    <cellStyle name="_경영개선활성화방안(990802)_1" xfId="3266"/>
    <cellStyle name="_계룡네거리원설계" xfId="3267"/>
    <cellStyle name="_계약내역서(확정본11.30)" xfId="3268"/>
    <cellStyle name="_고가차도산출서" xfId="3269"/>
    <cellStyle name="_고달교1" xfId="3270"/>
    <cellStyle name="_고덕 E-MART" xfId="3271"/>
    <cellStyle name="_고려-수원미네시티(작업)" xfId="3272"/>
    <cellStyle name="_고속철도11-1부대품의" xfId="3273"/>
    <cellStyle name="_고속철도11-1부대품의_6월기성" xfId="3274"/>
    <cellStyle name="_고속철도11-1부대품의_6월기성_원등수량" xfId="3275"/>
    <cellStyle name="_고속철도11-1부대품의_6월기성_원등수량_일체형배전반" xfId="3276"/>
    <cellStyle name="_고속철도11-1부대품의_6월기성_일체형배전반" xfId="3277"/>
    <cellStyle name="_고속철도11-1부대품의_원등수량" xfId="3278"/>
    <cellStyle name="_고속철도11-1부대품의_원등수량_일체형배전반" xfId="3279"/>
    <cellStyle name="_고속철도11-1부대품의_일체형배전반" xfId="3280"/>
    <cellStyle name="_고창담양2공구-투찰97" xfId="3281"/>
    <cellStyle name="_고창담양2공구-투찰97_(무안)가실행" xfId="3282"/>
    <cellStyle name="_고창담양2공구-투찰97_(무안)가실행_2003발주설계서2" xfId="3283"/>
    <cellStyle name="_고창담양2공구-투찰97_~att2B5A" xfId="3284"/>
    <cellStyle name="_고창담양2공구-투찰97_~att2B5A_2003발주설계서2" xfId="3285"/>
    <cellStyle name="_고창담양2공구-투찰97_2003발주설계서2" xfId="3286"/>
    <cellStyle name="_고창담양2공구-투찰97_3.0무안광주3공구(입찰가실행-최종)" xfId="3287"/>
    <cellStyle name="_고창담양2공구-투찰97_3.0무안광주3공구(입찰가실행-최종)_(무안)가실행" xfId="3288"/>
    <cellStyle name="_고창담양2공구-투찰97_3.0무안광주3공구(입찰가실행-최종)_(무안)가실행_2003발주설계서2" xfId="3289"/>
    <cellStyle name="_고창담양2공구-투찰97_3.0무안광주3공구(입찰가실행-최종)_2003발주설계서2" xfId="3290"/>
    <cellStyle name="_고창담양2공구-투찰97_고창장성1공구(가실행-최종)" xfId="3291"/>
    <cellStyle name="_고창담양2공구-투찰97_고창장성1공구(가실행-최종)_2003발주설계서2" xfId="3292"/>
    <cellStyle name="_고창담양2공구-투찰97_고창장성1공구일위대가" xfId="3293"/>
    <cellStyle name="_고창담양2공구-투찰97_고창장성1공구일위대가_2003발주설계서2" xfId="3294"/>
    <cellStyle name="_고척동민원" xfId="3295"/>
    <cellStyle name="_고철11-1부대현설" xfId="3296"/>
    <cellStyle name="_고철11-1부대현설_6월기성" xfId="3297"/>
    <cellStyle name="_고철11-1부대현설_6월기성_원등수량" xfId="3298"/>
    <cellStyle name="_고철11-1부대현설_6월기성_원등수량_일체형배전반" xfId="3299"/>
    <cellStyle name="_고철11-1부대현설_6월기성_일체형배전반" xfId="3300"/>
    <cellStyle name="_고철11-1부대현설_원등수량" xfId="3301"/>
    <cellStyle name="_고철11-1부대현설_원등수량_일체형배전반" xfId="3302"/>
    <cellStyle name="_고철11-1부대현설_일체형배전반" xfId="3303"/>
    <cellStyle name="_공가신청(동해지점)" xfId="3304"/>
    <cellStyle name="_공량단가산출서" xfId="3305"/>
    <cellStyle name="_공량단가산출서r1" xfId="3306"/>
    <cellStyle name="_공문 " xfId="3307"/>
    <cellStyle name="_공문 _내역서" xfId="3308"/>
    <cellStyle name="_공문양식" xfId="3309"/>
    <cellStyle name="_공사계약-LIST" xfId="3310"/>
    <cellStyle name="_공사계약-LIST_구덕터널배전반설치" xfId="3311"/>
    <cellStyle name="_공사비요율" xfId="3312"/>
    <cellStyle name="_공사사진첩(평택시 한서병원)" xfId="3313"/>
    <cellStyle name="_공사설계서(김포시청)" xfId="3314"/>
    <cellStyle name="_공원시설정비공사" xfId="3315"/>
    <cellStyle name="_공주서천4실행" xfId="3316"/>
    <cellStyle name="_공주서천4실행_6월기성" xfId="3317"/>
    <cellStyle name="_공주서천4실행_6월기성_원등수량" xfId="3318"/>
    <cellStyle name="_공주서천4실행_6월기성_원등수량_일체형배전반" xfId="3319"/>
    <cellStyle name="_공주서천4실행_6월기성_일체형배전반" xfId="3320"/>
    <cellStyle name="_공주서천4실행_원등수량" xfId="3321"/>
    <cellStyle name="_공주서천4실행_원등수량_일체형배전반" xfId="3322"/>
    <cellStyle name="_공주서천4실행_일체형배전반" xfId="3323"/>
    <cellStyle name="_관급내역-DSU" xfId="3324"/>
    <cellStyle name="_관급주차관제내역서(수정)" xfId="3325"/>
    <cellStyle name="_관로설계" xfId="3326"/>
    <cellStyle name="_광가입자전송장비(FLC)삼성" xfId="3327"/>
    <cellStyle name="_광안리내역서(구도)" xfId="3328"/>
    <cellStyle name="_광주퇴촌면주택" xfId="3329"/>
    <cellStyle name="_광케이블피스표(간선망)" xfId="3330"/>
    <cellStyle name="_괴산국 소수면우회도로공사 지장주 이설공사" xfId="3331"/>
    <cellStyle name="_교통신호등 설계서(정창개발공사)-구성동일건설-경보등" xfId="3332"/>
    <cellStyle name="_교통신호등 설계서(정창개발공사)-구성동일건설-경보등_금어리설계서" xfId="3333"/>
    <cellStyle name="_교통신호등 설계서(정창개발공사)-구성동일건설-경보등_표지판설계서" xfId="3334"/>
    <cellStyle name="_교통신호등 설계서(정창개발공사)-원본" xfId="3335"/>
    <cellStyle name="_교통신호등 설계서(정창개발공사)-원본_금어리설계서" xfId="3336"/>
    <cellStyle name="_교통신호등 설계서(정창개발공사)-원본_표지판설계서" xfId="3337"/>
    <cellStyle name="_교통안전시설물-1차견적" xfId="3338"/>
    <cellStyle name="_교환대내역서" xfId="3339"/>
    <cellStyle name="_구마고속도로 금호~서대구간 확장공사" xfId="3340"/>
    <cellStyle name="_구마고속도로 금호~서대구간 확장공사_강변북로-견적대비" xfId="3341"/>
    <cellStyle name="_구마고속도로 금호~서대구간 확장공사_강변북로-견적대비_산청-수동간견적의뢰(계측및보링)" xfId="3342"/>
    <cellStyle name="_구마고속도로 금호~서대구간 확장공사_무안광주2공구-견적대비" xfId="3343"/>
    <cellStyle name="_구마고속도로 금호~서대구간 확장공사_무안광주2공구-견적대비_산청-수동간견적의뢰(계측및보링)" xfId="3344"/>
    <cellStyle name="_구마고속도로 금호~서대구간 확장공사_산청-수동간견적의뢰(계측및보링)" xfId="3345"/>
    <cellStyle name="_구마고속도로 금호~서대구간 확장공사_이양능주1공구-견적대비" xfId="3346"/>
    <cellStyle name="_구마고속도로 금호~서대구간 확장공사_이양능주1공구-견적대비_산청-수동간견적의뢰(계측및보링)" xfId="3347"/>
    <cellStyle name="_구매팀의뢰" xfId="3348"/>
    <cellStyle name="_구운난간설계서" xfId="3349"/>
    <cellStyle name="_구조물공1" xfId="3350"/>
    <cellStyle name="_구즉내역서" xfId="3351"/>
    <cellStyle name="_국도23호선영암연소지구내역서" xfId="3352"/>
    <cellStyle name="_국도38호선통리지구내역서" xfId="3353"/>
    <cellStyle name="_국도42호선 양지면 제일,추계리 가로등 설치공사." xfId="3354"/>
    <cellStyle name="_국도42호선여량지구오르막차로" xfId="3355"/>
    <cellStyle name="_국립부산국악원영상감시시스템구매설치" xfId="3356"/>
    <cellStyle name="_국수교수량" xfId="3357"/>
    <cellStyle name="_국수교수량_걷고싶은 녹화거리 조성 폐기물처리" xfId="3358"/>
    <cellStyle name="_국수교수량_걷고싶은 녹화거리 조성공사" xfId="3359"/>
    <cellStyle name="_국수교수량_남강어린이공원 현대화사업" xfId="3360"/>
    <cellStyle name="_국수교수량_무주골천수량" xfId="3361"/>
    <cellStyle name="_국수교수량_무주골천수량_걷고싶은 녹화거리 조성 폐기물처리" xfId="3362"/>
    <cellStyle name="_국수교수량_무주골천수량_걷고싶은 녹화거리 조성공사" xfId="3363"/>
    <cellStyle name="_국수교수량_무주골천수량_남강어린이공원 현대화사업" xfId="3364"/>
    <cellStyle name="_국수교수량_무주골천수량_현석동 1-5번지 일대 마을마당조성" xfId="3365"/>
    <cellStyle name="_국수교수량_무주골천수량_현석동 1-5번지 일대 마을마당조성_걷고싶은 녹화거리 조성 폐기물처리" xfId="3366"/>
    <cellStyle name="_국수교수량_무주골천수량_현석동 1-5번지 일대 마을마당조성_걷고싶은 녹화거리 조성공사" xfId="3367"/>
    <cellStyle name="_국수교수량_무주골천수량_현석동 1-5번지 일대 마을마당조성_남강어린이공원 현대화사업" xfId="3368"/>
    <cellStyle name="_국수교수량_현석동 1-5번지 일대 마을마당조성" xfId="3369"/>
    <cellStyle name="_국수교수량_현석동 1-5번지 일대 마을마당조성_걷고싶은 녹화거리 조성 폐기물처리" xfId="3370"/>
    <cellStyle name="_국수교수량_현석동 1-5번지 일대 마을마당조성_걷고싶은 녹화거리 조성공사" xfId="3371"/>
    <cellStyle name="_국수교수량_현석동 1-5번지 일대 마을마당조성_남강어린이공원 현대화사업" xfId="3372"/>
    <cellStyle name="_국수교수량_호명12공구" xfId="3373"/>
    <cellStyle name="_국수교수량_호명12공구_걷고싶은 녹화거리 조성 폐기물처리" xfId="3374"/>
    <cellStyle name="_국수교수량_호명12공구_걷고싶은 녹화거리 조성공사" xfId="3375"/>
    <cellStyle name="_국수교수량_호명12공구_남강어린이공원 현대화사업" xfId="3376"/>
    <cellStyle name="_국수교수량_호명12공구_현석동 1-5번지 일대 마을마당조성" xfId="3377"/>
    <cellStyle name="_국수교수량_호명12공구_현석동 1-5번지 일대 마을마당조성_걷고싶은 녹화거리 조성 폐기물처리" xfId="3378"/>
    <cellStyle name="_국수교수량_호명12공구_현석동 1-5번지 일대 마을마당조성_걷고싶은 녹화거리 조성공사" xfId="3379"/>
    <cellStyle name="_국수교수량_호명12공구_현석동 1-5번지 일대 마을마당조성_남강어린이공원 현대화사업" xfId="3380"/>
    <cellStyle name="_군산ITS 설계 원가 조사20031224" xfId="3381"/>
    <cellStyle name="_근거1_금액비교표" xfId="3382"/>
    <cellStyle name="_근로자 복지관(전기)-830납품" xfId="3383"/>
    <cellStyle name="_금구(과학대길)도로 포장덧씌우기공사1" xfId="3384"/>
    <cellStyle name="_금천청소년수련관(토목林)" xfId="3385"/>
    <cellStyle name="_금호건설 견적(041223_1)" xfId="3386"/>
    <cellStyle name="_기계경비산출서" xfId="3387"/>
    <cellStyle name="_기능점수 산정-TOPIS" xfId="3388"/>
    <cellStyle name="_기록관리양식" xfId="3389"/>
    <cellStyle name="_기별" xfId="3390"/>
    <cellStyle name="_기별-2001 데이콤 설비제공용 광케이블 시설공사(10차)" xfId="3391"/>
    <cellStyle name="_기별명세" xfId="3392"/>
    <cellStyle name="_기별명세서" xfId="3393"/>
    <cellStyle name="_기본설계1" xfId="3394"/>
    <cellStyle name="_기상부분_태민" xfId="3395"/>
    <cellStyle name="_기성검사원" xfId="3396"/>
    <cellStyle name="_기성검사원_내역서" xfId="3397"/>
    <cellStyle name="_기지국집계" xfId="3398"/>
    <cellStyle name="_기초공사" xfId="3399"/>
    <cellStyle name="_기흥" xfId="3400"/>
    <cellStyle name="_기흥가로등작업일지(4월1,2차)" xfId="3401"/>
    <cellStyle name="_길드PC방" xfId="3402"/>
    <cellStyle name="_김천동부초교사증축(4)" xfId="3403"/>
    <cellStyle name="_김천설계내역(유니썬)" xfId="3404"/>
    <cellStyle name="_김천우회-견적대비" xfId="3405"/>
    <cellStyle name="_김포ER(세종)" xfId="3406"/>
    <cellStyle name="_김포실사" xfId="3407"/>
    <cellStyle name="_김포우회도로 개설공사" xfId="3408"/>
    <cellStyle name="_김포우회도로 개설공사_강변북로-견적대비" xfId="3409"/>
    <cellStyle name="_김포우회도로 개설공사_강변북로-견적대비_산청-수동간견적의뢰(계측및보링)" xfId="3410"/>
    <cellStyle name="_김포우회도로 개설공사_무안광주2공구-견적대비" xfId="3411"/>
    <cellStyle name="_김포우회도로 개설공사_무안광주2공구-견적대비_산청-수동간견적의뢰(계측및보링)" xfId="3412"/>
    <cellStyle name="_김포우회도로 개설공사_산청-수동간견적의뢰(계측및보링)" xfId="3413"/>
    <cellStyle name="_김포우회도로 개설공사_이양능주1공구-견적대비" xfId="3414"/>
    <cellStyle name="_김포우회도로 개설공사_이양능주1공구-견적대비_산청-수동간견적의뢰(계측및보링)" xfId="3415"/>
    <cellStyle name="_김해전기내역서-수정" xfId="3416"/>
    <cellStyle name="_김해전기내역서-수정_구덕터널배전반설치" xfId="3417"/>
    <cellStyle name="_김해전기내역서-수정-실행금액" xfId="3418"/>
    <cellStyle name="_김해전기내역서-수정-실행금액_구덕터널배전반설치" xfId="3419"/>
    <cellStyle name="_나노엔텍(임금)" xfId="3420"/>
    <cellStyle name="_나이트매니아(실사도)" xfId="3421"/>
    <cellStyle name="_남양팔탄간도로확포장전기공사(변경)" xfId="3422"/>
    <cellStyle name="_남양팔탄간도로확포장전기공사(변경)_I'PARK 3단지 입구 교통신호기 설치공사" xfId="3423"/>
    <cellStyle name="_남양팔탄간도로확포장전기공사(변경)_천안(가로등 및 신호등 설치공사)" xfId="3424"/>
    <cellStyle name="_내역" xfId="3425"/>
    <cellStyle name="_내역_0508" xfId="3426"/>
    <cellStyle name="_내역3(통신)" xfId="3427"/>
    <cellStyle name="_내역-9공구" xfId="3428"/>
    <cellStyle name="_내역-9공구_강변북로-견적대비" xfId="3429"/>
    <cellStyle name="_내역-9공구_강변북로-견적대비_산청-수동간견적의뢰(계측및보링)" xfId="3430"/>
    <cellStyle name="_내역-9공구_무안광주2공구-견적대비" xfId="3431"/>
    <cellStyle name="_내역-9공구_무안광주2공구-견적대비_산청-수동간견적의뢰(계측및보링)" xfId="3432"/>
    <cellStyle name="_내역-9공구_산청-수동간견적의뢰(계측및보링)" xfId="3433"/>
    <cellStyle name="_내역-9공구_이양능주1공구-견적대비" xfId="3434"/>
    <cellStyle name="_내역-9공구_이양능주1공구-견적대비_산청-수동간견적의뢰(계측및보링)" xfId="3435"/>
    <cellStyle name="_내역B동" xfId="3436"/>
    <cellStyle name="_내역서" xfId="3437"/>
    <cellStyle name="_내역서 및 일위대가(최신)" xfId="3438"/>
    <cellStyle name="_내역서 표지" xfId="3439"/>
    <cellStyle name="_내역서(0728수정)" xfId="3440"/>
    <cellStyle name="_내역서(CCTV)" xfId="3441"/>
    <cellStyle name="_내역서(HFC,하나로)" xfId="3442"/>
    <cellStyle name="_내역서(계측제어)-부산과학산업단지" xfId="3443"/>
    <cellStyle name="_내역서(문화예술회관)-수정" xfId="3444"/>
    <cellStyle name="_내역서(문화예술회관)-수정_구덕터널배전반설치" xfId="3445"/>
    <cellStyle name="_내역서(센터_하드웨어_v1)" xfId="3446"/>
    <cellStyle name="_내역서(센터_하드웨어_통합_V2)" xfId="3447"/>
    <cellStyle name="_내역서(원묵중)납품" xfId="3448"/>
    <cellStyle name="_내역서(원묵중)납품_2007년_중마초교내역서" xfId="3449"/>
    <cellStyle name="_내역서(원묵중)납품_2007년_중마초교내역서_2008년학교공원화사업(광남중학교)" xfId="3450"/>
    <cellStyle name="_내역서(원묵중)납품_2007년_중마초교내역서_2008년학교공원화사업(광남중학교1)" xfId="3451"/>
    <cellStyle name="_내역서(전광판)-1" xfId="3452"/>
    <cellStyle name="_내역서(전광판)-1_구덕터널배전반설치" xfId="3453"/>
    <cellStyle name="_내역서_0525" xfId="3454"/>
    <cellStyle name="_내역서_0714" xfId="3455"/>
    <cellStyle name="_내역서_1" xfId="3456"/>
    <cellStyle name="_내역서_VDS(최신11-07)" xfId="3457"/>
    <cellStyle name="_내역서_경안천주차장cctv설비_1205" xfId="3458"/>
    <cellStyle name="_내역서_설계내역서부여)080117-건아" xfId="3459"/>
    <cellStyle name="_내역서_옥천군청서식" xfId="3460"/>
    <cellStyle name="_내역서_참조1_용인 설계서" xfId="3461"/>
    <cellStyle name="_내역서_참조6_건아_080522" xfId="3462"/>
    <cellStyle name="_내역서_참조7_후지쯔_080528" xfId="3463"/>
    <cellStyle name="_내역서_충주시 생산지시서(CCTV,VDS추가)_20060807" xfId="3464"/>
    <cellStyle name="_내역서-대비견적" xfId="3465"/>
    <cellStyle name="_내역서및설계서" xfId="3466"/>
    <cellStyle name="_내역서피뢰및접지" xfId="3467"/>
    <cellStyle name="_내역을지 (3)" xfId="3468"/>
    <cellStyle name="_내역참조2_가로등_기흥년간단가" xfId="3469"/>
    <cellStyle name="_내역참조4_보안등_기흥년간단가" xfId="3470"/>
    <cellStyle name="_내연산(토목)" xfId="3471"/>
    <cellStyle name="_내판" xfId="3472"/>
    <cellStyle name="_네트워크" xfId="3473"/>
    <cellStyle name="_노고봉-내역" xfId="3474"/>
    <cellStyle name="_노고봉-내역_2007년_중마초교내역서" xfId="3475"/>
    <cellStyle name="_노고봉-내역_2007년_중마초교내역서_2008년학교공원화사업(광남중학교)" xfId="3476"/>
    <cellStyle name="_노고봉-내역_2007년_중마초교내역서_2008년학교공원화사업(광남중학교1)" xfId="3477"/>
    <cellStyle name="_노고봉-내역_서강대학교담장(발주내역서)" xfId="3478"/>
    <cellStyle name="_노고봉-내역_서강대학교담장(발주내역서)_2007년_중마초교내역서" xfId="3479"/>
    <cellStyle name="_노고봉-내역_서강대학교담장(발주내역서)_2007년_중마초교내역서_2008년학교공원화사업(광남중학교)" xfId="3480"/>
    <cellStyle name="_노고봉-내역_서강대학교담장(발주내역서)_2007년_중마초교내역서_2008년학교공원화사업(광남중학교1)" xfId="3481"/>
    <cellStyle name="_노고봉-내역_서강대학교담장(발주내역서)_서강대학교담장(벽천부)320검토" xfId="3482"/>
    <cellStyle name="_노고봉-내역_서강대학교담장(발주내역서)_서강대학교담장(벽천부)320검토_2007년_중마초교내역서" xfId="3483"/>
    <cellStyle name="_노고봉-내역_서강대학교담장(발주내역서)_서강대학교담장(벽천부)320검토_2007년_중마초교내역서_2008년학교공원화사업(광남중학교)" xfId="3484"/>
    <cellStyle name="_노고봉-내역_서강대학교담장(발주내역서)_서강대학교담장(벽천부)320검토_2007년_중마초교내역서_2008년학교공원화사업(광남중학교1)" xfId="3485"/>
    <cellStyle name="_노고봉-내역_역전로 수종갱신공사 설계서(2005년)" xfId="3486"/>
    <cellStyle name="_노은2지구 내역서(수정)" xfId="3487"/>
    <cellStyle name="_노임" xfId="3488"/>
    <cellStyle name="_노임공량집계" xfId="3489"/>
    <cellStyle name="_노임단가" xfId="3490"/>
    <cellStyle name="_노천1지구1공구" xfId="3491"/>
    <cellStyle name="_노천1지구2공구" xfId="3492"/>
    <cellStyle name="_노천1지구2공구_사본 - 하마2교-수량" xfId="3493"/>
    <cellStyle name="_노천1지구2공구_사본 - 하마2교-수량_일체형배전반" xfId="3494"/>
    <cellStyle name="_노천1지구2공구_사본 - 하마2교-수량_토공량" xfId="3495"/>
    <cellStyle name="_노천1지구2공구_사본 - 하마2교-수량_토공량_일체형배전반" xfId="3496"/>
    <cellStyle name="_노천1지구2공구_일체형배전반" xfId="3497"/>
    <cellStyle name="_노천1지구2공구_토공량" xfId="3498"/>
    <cellStyle name="_노천1지구2공구_토공량_일체형배전반" xfId="3499"/>
    <cellStyle name="_노천1지구2공구_하마1교-수량" xfId="3500"/>
    <cellStyle name="_노천1지구2공구_하마1교-수량_일체형배전반" xfId="3501"/>
    <cellStyle name="_노천1지구2공구_하마1교-수량_토공량" xfId="3502"/>
    <cellStyle name="_노천1지구2공구_하마1교-수량_토공량_일체형배전반" xfId="3503"/>
    <cellStyle name="_노천1지구2공구_하마2교-수량" xfId="3504"/>
    <cellStyle name="_노천1지구2공구_하마2교-수량_일체형배전반" xfId="3505"/>
    <cellStyle name="_노천1지구2공구_하마2교-수량_토공량" xfId="3506"/>
    <cellStyle name="_노천1지구2공구_하마2교-수량_토공량_일체형배전반" xfId="3507"/>
    <cellStyle name="_노천1지구2공구_하마읍3교대" xfId="3508"/>
    <cellStyle name="_노천1지구2공구_하마읍3교대_일체형배전반" xfId="3509"/>
    <cellStyle name="_노천1지구2공구_하마읍3교대_토공량" xfId="3510"/>
    <cellStyle name="_노천1지구2공구_하마읍3교대_토공량_일체형배전반" xfId="3511"/>
    <cellStyle name="_노천1지구2공구_하마읍3교토공" xfId="3512"/>
    <cellStyle name="_노천1지구2공구_하마읍3교토공_일체형배전반" xfId="3513"/>
    <cellStyle name="_노천1지구2공구_하마읍3교토공_토공량" xfId="3514"/>
    <cellStyle name="_노천1지구2공구_하마읍3교토공_토공량_일체형배전반" xfId="3515"/>
    <cellStyle name="_노천3지구3공구" xfId="3516"/>
    <cellStyle name="_농수로3종외-최종" xfId="3517"/>
    <cellStyle name="_능말폐기물내역(2단계-총괄)" xfId="3518"/>
    <cellStyle name="_단가대비(8월)" xfId="3519"/>
    <cellStyle name="_단가표" xfId="3520"/>
    <cellStyle name="_단가표_구덕터널배전반설치" xfId="3521"/>
    <cellStyle name="_달서중고(10.12)" xfId="3522"/>
    <cellStyle name="_당진대전7부대품의" xfId="3523"/>
    <cellStyle name="_당진대전7부대품의_6월기성" xfId="3524"/>
    <cellStyle name="_당진대전7부대품의_6월기성_원등수량" xfId="3525"/>
    <cellStyle name="_당진대전7부대품의_6월기성_원등수량_일체형배전반" xfId="3526"/>
    <cellStyle name="_당진대전7부대품의_6월기성_일체형배전반" xfId="3527"/>
    <cellStyle name="_당진대전7부대품의_원등수량" xfId="3528"/>
    <cellStyle name="_당진대전7부대품의_원등수량_일체형배전반" xfId="3529"/>
    <cellStyle name="_당진대전7부대품의_일체형배전반" xfId="3530"/>
    <cellStyle name="_당초(2002.03)" xfId="3531"/>
    <cellStyle name="_당초(2002.03)_2회기성내역서" xfId="3532"/>
    <cellStyle name="_당초(2002.03)_2회기성내역서_지급내역,조서,검사원-전기공사" xfId="3533"/>
    <cellStyle name="_당초(2002.03)_2회기성내역서_지급내역,조서,검사원-전기공사_북청3회양산기성내역(전기)051027" xfId="3534"/>
    <cellStyle name="_당초(2002.03)_지급내역,조서,검사원-전기공사" xfId="3535"/>
    <cellStyle name="_당초(2002.03)_지급내역,조서,검사원-전기공사_1" xfId="3536"/>
    <cellStyle name="_당초(2002.03)_지급내역,조서,검사원-전기공사_1_북청3회양산기성내역(전기)051027" xfId="3537"/>
    <cellStyle name="_당초(2002.03)_지급내역,조서,검사원-전기공사_지급내역,조서,검사원-전기공사" xfId="3538"/>
    <cellStyle name="_당초(2002.03)_지급내역,조서,검사원-전기공사_지급내역,조서,검사원-전기공사_북청3회양산기성내역(전기)051027" xfId="3539"/>
    <cellStyle name="_대갑견적" xfId="3540"/>
    <cellStyle name="_대갑견적1" xfId="3541"/>
    <cellStyle name="_대관업무비" xfId="3542"/>
    <cellStyle name="_대구용산APT(견적)" xfId="3543"/>
    <cellStyle name="_대야늘푸른벽산 보강설계" xfId="3544"/>
    <cellStyle name="_대연동 견적서" xfId="3545"/>
    <cellStyle name="_대연동 견적서_구덕터널배전반설치" xfId="3546"/>
    <cellStyle name="_대전첨단과학관 출입통제 내역서(051216)" xfId="3547"/>
    <cellStyle name="_대체시설설계서(통신)" xfId="3548"/>
    <cellStyle name="_대항병원" xfId="3549"/>
    <cellStyle name="_덕포연하(집행)" xfId="3550"/>
    <cellStyle name="_덕포연하(투찰)-1" xfId="3551"/>
    <cellStyle name="_도곡1교 교대 수량" xfId="3552"/>
    <cellStyle name="_도곡1교 교대 수량_사본 - 하마2교-수량" xfId="3553"/>
    <cellStyle name="_도곡1교 교대 수량_사본 - 하마2교-수량_일체형배전반" xfId="3554"/>
    <cellStyle name="_도곡1교 교대 수량_사본 - 하마2교-수량_토공량" xfId="3555"/>
    <cellStyle name="_도곡1교 교대 수량_사본 - 하마2교-수량_토공량_일체형배전반" xfId="3556"/>
    <cellStyle name="_도곡1교 교대 수량_일체형배전반" xfId="3557"/>
    <cellStyle name="_도곡1교 교대 수량_토공량" xfId="3558"/>
    <cellStyle name="_도곡1교 교대 수량_토공량_일체형배전반" xfId="3559"/>
    <cellStyle name="_도곡1교 교대 수량_하마1교-수량" xfId="3560"/>
    <cellStyle name="_도곡1교 교대 수량_하마1교-수량_일체형배전반" xfId="3561"/>
    <cellStyle name="_도곡1교 교대 수량_하마1교-수량_토공량" xfId="3562"/>
    <cellStyle name="_도곡1교 교대 수량_하마1교-수량_토공량_일체형배전반" xfId="3563"/>
    <cellStyle name="_도곡1교 교대 수량_하마2교-수량" xfId="3564"/>
    <cellStyle name="_도곡1교 교대 수량_하마2교-수량_일체형배전반" xfId="3565"/>
    <cellStyle name="_도곡1교 교대 수량_하마2교-수량_토공량" xfId="3566"/>
    <cellStyle name="_도곡1교 교대 수량_하마2교-수량_토공량_일체형배전반" xfId="3567"/>
    <cellStyle name="_도곡1교 교대 수량_하마읍3교대" xfId="3568"/>
    <cellStyle name="_도곡1교 교대 수량_하마읍3교대_일체형배전반" xfId="3569"/>
    <cellStyle name="_도곡1교 교대 수량_하마읍3교대_토공량" xfId="3570"/>
    <cellStyle name="_도곡1교 교대 수량_하마읍3교대_토공량_일체형배전반" xfId="3571"/>
    <cellStyle name="_도곡1교 교대 수량_하마읍3교토공" xfId="3572"/>
    <cellStyle name="_도곡1교 교대 수량_하마읍3교토공_일체형배전반" xfId="3573"/>
    <cellStyle name="_도곡1교 교대 수량_하마읍3교토공_토공량" xfId="3574"/>
    <cellStyle name="_도곡1교 교대 수량_하마읍3교토공_토공량_일체형배전반" xfId="3575"/>
    <cellStyle name="_도곡1교 교대(시점) 수량" xfId="3576"/>
    <cellStyle name="_도곡1교 교대(시점) 수량_사본 - 하마2교-수량" xfId="3577"/>
    <cellStyle name="_도곡1교 교대(시점) 수량_사본 - 하마2교-수량_일체형배전반" xfId="3578"/>
    <cellStyle name="_도곡1교 교대(시점) 수량_사본 - 하마2교-수량_토공량" xfId="3579"/>
    <cellStyle name="_도곡1교 교대(시점) 수량_사본 - 하마2교-수량_토공량_일체형배전반" xfId="3580"/>
    <cellStyle name="_도곡1교 교대(시점) 수량_일체형배전반" xfId="3581"/>
    <cellStyle name="_도곡1교 교대(시점) 수량_토공량" xfId="3582"/>
    <cellStyle name="_도곡1교 교대(시점) 수량_토공량_일체형배전반" xfId="3583"/>
    <cellStyle name="_도곡1교 교대(시점) 수량_하마1교-수량" xfId="3584"/>
    <cellStyle name="_도곡1교 교대(시점) 수량_하마1교-수량_일체형배전반" xfId="3585"/>
    <cellStyle name="_도곡1교 교대(시점) 수량_하마1교-수량_토공량" xfId="3586"/>
    <cellStyle name="_도곡1교 교대(시점) 수량_하마1교-수량_토공량_일체형배전반" xfId="3587"/>
    <cellStyle name="_도곡1교 교대(시점) 수량_하마2교-수량" xfId="3588"/>
    <cellStyle name="_도곡1교 교대(시점) 수량_하마2교-수량_일체형배전반" xfId="3589"/>
    <cellStyle name="_도곡1교 교대(시점) 수량_하마2교-수량_토공량" xfId="3590"/>
    <cellStyle name="_도곡1교 교대(시점) 수량_하마2교-수량_토공량_일체형배전반" xfId="3591"/>
    <cellStyle name="_도곡1교 교대(시점) 수량_하마읍3교대" xfId="3592"/>
    <cellStyle name="_도곡1교 교대(시점) 수량_하마읍3교대_일체형배전반" xfId="3593"/>
    <cellStyle name="_도곡1교 교대(시점) 수량_하마읍3교대_토공량" xfId="3594"/>
    <cellStyle name="_도곡1교 교대(시점) 수량_하마읍3교대_토공량_일체형배전반" xfId="3595"/>
    <cellStyle name="_도곡1교 교대(시점) 수량_하마읍3교토공" xfId="3596"/>
    <cellStyle name="_도곡1교 교대(시점) 수량_하마읍3교토공_일체형배전반" xfId="3597"/>
    <cellStyle name="_도곡1교 교대(시점) 수량_하마읍3교토공_토공량" xfId="3598"/>
    <cellStyle name="_도곡1교 교대(시점) 수량_하마읍3교토공_토공량_일체형배전반" xfId="3599"/>
    <cellStyle name="_도곡1교 하부공 수량" xfId="3600"/>
    <cellStyle name="_도곡1교 하부공 수량_사본 - 하마2교-수량" xfId="3601"/>
    <cellStyle name="_도곡1교 하부공 수량_사본 - 하마2교-수량_일체형배전반" xfId="3602"/>
    <cellStyle name="_도곡1교 하부공 수량_사본 - 하마2교-수량_토공량" xfId="3603"/>
    <cellStyle name="_도곡1교 하부공 수량_사본 - 하마2교-수량_토공량_일체형배전반" xfId="3604"/>
    <cellStyle name="_도곡1교 하부공 수량_일체형배전반" xfId="3605"/>
    <cellStyle name="_도곡1교 하부공 수량_토공량" xfId="3606"/>
    <cellStyle name="_도곡1교 하부공 수량_토공량_일체형배전반" xfId="3607"/>
    <cellStyle name="_도곡1교 하부공 수량_하마1교-수량" xfId="3608"/>
    <cellStyle name="_도곡1교 하부공 수량_하마1교-수량_일체형배전반" xfId="3609"/>
    <cellStyle name="_도곡1교 하부공 수량_하마1교-수량_토공량" xfId="3610"/>
    <cellStyle name="_도곡1교 하부공 수량_하마1교-수량_토공량_일체형배전반" xfId="3611"/>
    <cellStyle name="_도곡1교 하부공 수량_하마2교-수량" xfId="3612"/>
    <cellStyle name="_도곡1교 하부공 수량_하마2교-수량_일체형배전반" xfId="3613"/>
    <cellStyle name="_도곡1교 하부공 수량_하마2교-수량_토공량" xfId="3614"/>
    <cellStyle name="_도곡1교 하부공 수량_하마2교-수량_토공량_일체형배전반" xfId="3615"/>
    <cellStyle name="_도곡1교 하부공 수량_하마읍3교대" xfId="3616"/>
    <cellStyle name="_도곡1교 하부공 수량_하마읍3교대_일체형배전반" xfId="3617"/>
    <cellStyle name="_도곡1교 하부공 수량_하마읍3교대_토공량" xfId="3618"/>
    <cellStyle name="_도곡1교 하부공 수량_하마읍3교대_토공량_일체형배전반" xfId="3619"/>
    <cellStyle name="_도곡1교 하부공 수량_하마읍3교토공" xfId="3620"/>
    <cellStyle name="_도곡1교 하부공 수량_하마읍3교토공_일체형배전반" xfId="3621"/>
    <cellStyle name="_도곡1교 하부공 수량_하마읍3교토공_토공량" xfId="3622"/>
    <cellStyle name="_도곡1교 하부공 수량_하마읍3교토공_토공량_일체형배전반" xfId="3623"/>
    <cellStyle name="_도곡2교 교대 수량" xfId="3624"/>
    <cellStyle name="_도곡2교 교대 수량_사본 - 하마2교-수량" xfId="3625"/>
    <cellStyle name="_도곡2교 교대 수량_사본 - 하마2교-수량_일체형배전반" xfId="3626"/>
    <cellStyle name="_도곡2교 교대 수량_사본 - 하마2교-수량_토공량" xfId="3627"/>
    <cellStyle name="_도곡2교 교대 수량_사본 - 하마2교-수량_토공량_일체형배전반" xfId="3628"/>
    <cellStyle name="_도곡2교 교대 수량_일체형배전반" xfId="3629"/>
    <cellStyle name="_도곡2교 교대 수량_토공량" xfId="3630"/>
    <cellStyle name="_도곡2교 교대 수량_토공량_일체형배전반" xfId="3631"/>
    <cellStyle name="_도곡2교 교대 수량_하마1교-수량" xfId="3632"/>
    <cellStyle name="_도곡2교 교대 수량_하마1교-수량_일체형배전반" xfId="3633"/>
    <cellStyle name="_도곡2교 교대 수량_하마1교-수량_토공량" xfId="3634"/>
    <cellStyle name="_도곡2교 교대 수량_하마1교-수량_토공량_일체형배전반" xfId="3635"/>
    <cellStyle name="_도곡2교 교대 수량_하마2교-수량" xfId="3636"/>
    <cellStyle name="_도곡2교 교대 수량_하마2교-수량_일체형배전반" xfId="3637"/>
    <cellStyle name="_도곡2교 교대 수량_하마2교-수량_토공량" xfId="3638"/>
    <cellStyle name="_도곡2교 교대 수량_하마2교-수량_토공량_일체형배전반" xfId="3639"/>
    <cellStyle name="_도곡2교 교대 수량_하마읍3교대" xfId="3640"/>
    <cellStyle name="_도곡2교 교대 수량_하마읍3교대_일체형배전반" xfId="3641"/>
    <cellStyle name="_도곡2교 교대 수량_하마읍3교대_토공량" xfId="3642"/>
    <cellStyle name="_도곡2교 교대 수량_하마읍3교대_토공량_일체형배전반" xfId="3643"/>
    <cellStyle name="_도곡2교 교대 수량_하마읍3교토공" xfId="3644"/>
    <cellStyle name="_도곡2교 교대 수량_하마읍3교토공_일체형배전반" xfId="3645"/>
    <cellStyle name="_도곡2교 교대 수량_하마읍3교토공_토공량" xfId="3646"/>
    <cellStyle name="_도곡2교 교대 수량_하마읍3교토공_토공량_일체형배전반" xfId="3647"/>
    <cellStyle name="_도곡2교 교대(종점) 수량" xfId="3648"/>
    <cellStyle name="_도곡2교 교대(종점) 수량_사본 - 하마2교-수량" xfId="3649"/>
    <cellStyle name="_도곡2교 교대(종점) 수량_사본 - 하마2교-수량_일체형배전반" xfId="3650"/>
    <cellStyle name="_도곡2교 교대(종점) 수량_사본 - 하마2교-수량_토공량" xfId="3651"/>
    <cellStyle name="_도곡2교 교대(종점) 수량_사본 - 하마2교-수량_토공량_일체형배전반" xfId="3652"/>
    <cellStyle name="_도곡2교 교대(종점) 수량_일체형배전반" xfId="3653"/>
    <cellStyle name="_도곡2교 교대(종점) 수량_토공량" xfId="3654"/>
    <cellStyle name="_도곡2교 교대(종점) 수량_토공량_일체형배전반" xfId="3655"/>
    <cellStyle name="_도곡2교 교대(종점) 수량_하마1교-수량" xfId="3656"/>
    <cellStyle name="_도곡2교 교대(종점) 수량_하마1교-수량_일체형배전반" xfId="3657"/>
    <cellStyle name="_도곡2교 교대(종점) 수량_하마1교-수량_토공량" xfId="3658"/>
    <cellStyle name="_도곡2교 교대(종점) 수량_하마1교-수량_토공량_일체형배전반" xfId="3659"/>
    <cellStyle name="_도곡2교 교대(종점) 수량_하마2교-수량" xfId="3660"/>
    <cellStyle name="_도곡2교 교대(종점) 수량_하마2교-수량_일체형배전반" xfId="3661"/>
    <cellStyle name="_도곡2교 교대(종점) 수량_하마2교-수량_토공량" xfId="3662"/>
    <cellStyle name="_도곡2교 교대(종점) 수량_하마2교-수량_토공량_일체형배전반" xfId="3663"/>
    <cellStyle name="_도곡2교 교대(종점) 수량_하마읍3교대" xfId="3664"/>
    <cellStyle name="_도곡2교 교대(종점) 수량_하마읍3교대_일체형배전반" xfId="3665"/>
    <cellStyle name="_도곡2교 교대(종점) 수량_하마읍3교대_토공량" xfId="3666"/>
    <cellStyle name="_도곡2교 교대(종점) 수량_하마읍3교대_토공량_일체형배전반" xfId="3667"/>
    <cellStyle name="_도곡2교 교대(종점) 수량_하마읍3교토공" xfId="3668"/>
    <cellStyle name="_도곡2교 교대(종점) 수량_하마읍3교토공_일체형배전반" xfId="3669"/>
    <cellStyle name="_도곡2교 교대(종점) 수량_하마읍3교토공_토공량" xfId="3670"/>
    <cellStyle name="_도곡2교 교대(종점) 수량_하마읍3교토공_토공량_일체형배전반" xfId="3671"/>
    <cellStyle name="_도곡3교 교대 수량" xfId="3672"/>
    <cellStyle name="_도곡3교 교대 수량_사본 - 하마2교-수량" xfId="3673"/>
    <cellStyle name="_도곡3교 교대 수량_사본 - 하마2교-수량_일체형배전반" xfId="3674"/>
    <cellStyle name="_도곡3교 교대 수량_사본 - 하마2교-수량_토공량" xfId="3675"/>
    <cellStyle name="_도곡3교 교대 수량_사본 - 하마2교-수량_토공량_일체형배전반" xfId="3676"/>
    <cellStyle name="_도곡3교 교대 수량_일체형배전반" xfId="3677"/>
    <cellStyle name="_도곡3교 교대 수량_토공량" xfId="3678"/>
    <cellStyle name="_도곡3교 교대 수량_토공량_일체형배전반" xfId="3679"/>
    <cellStyle name="_도곡3교 교대 수량_하마1교-수량" xfId="3680"/>
    <cellStyle name="_도곡3교 교대 수량_하마1교-수량_일체형배전반" xfId="3681"/>
    <cellStyle name="_도곡3교 교대 수량_하마1교-수량_토공량" xfId="3682"/>
    <cellStyle name="_도곡3교 교대 수량_하마1교-수량_토공량_일체형배전반" xfId="3683"/>
    <cellStyle name="_도곡3교 교대 수량_하마2교-수량" xfId="3684"/>
    <cellStyle name="_도곡3교 교대 수량_하마2교-수량_일체형배전반" xfId="3685"/>
    <cellStyle name="_도곡3교 교대 수량_하마2교-수량_토공량" xfId="3686"/>
    <cellStyle name="_도곡3교 교대 수량_하마2교-수량_토공량_일체형배전반" xfId="3687"/>
    <cellStyle name="_도곡3교 교대 수량_하마읍3교대" xfId="3688"/>
    <cellStyle name="_도곡3교 교대 수량_하마읍3교대_일체형배전반" xfId="3689"/>
    <cellStyle name="_도곡3교 교대 수량_하마읍3교대_토공량" xfId="3690"/>
    <cellStyle name="_도곡3교 교대 수량_하마읍3교대_토공량_일체형배전반" xfId="3691"/>
    <cellStyle name="_도곡3교 교대 수량_하마읍3교토공" xfId="3692"/>
    <cellStyle name="_도곡3교 교대 수량_하마읍3교토공_일체형배전반" xfId="3693"/>
    <cellStyle name="_도곡3교 교대 수량_하마읍3교토공_토공량" xfId="3694"/>
    <cellStyle name="_도곡3교 교대 수량_하마읍3교토공_토공량_일체형배전반" xfId="3695"/>
    <cellStyle name="_도곡4교 하부공 수량" xfId="3696"/>
    <cellStyle name="_도곡4교 하부공 수량_사본 - 하마2교-수량" xfId="3697"/>
    <cellStyle name="_도곡4교 하부공 수량_사본 - 하마2교-수량_일체형배전반" xfId="3698"/>
    <cellStyle name="_도곡4교 하부공 수량_사본 - 하마2교-수량_토공량" xfId="3699"/>
    <cellStyle name="_도곡4교 하부공 수량_사본 - 하마2교-수량_토공량_일체형배전반" xfId="3700"/>
    <cellStyle name="_도곡4교 하부공 수량_일체형배전반" xfId="3701"/>
    <cellStyle name="_도곡4교 하부공 수량_토공량" xfId="3702"/>
    <cellStyle name="_도곡4교 하부공 수량_토공량_일체형배전반" xfId="3703"/>
    <cellStyle name="_도곡4교 하부공 수량_하마1교-수량" xfId="3704"/>
    <cellStyle name="_도곡4교 하부공 수량_하마1교-수량_일체형배전반" xfId="3705"/>
    <cellStyle name="_도곡4교 하부공 수량_하마1교-수량_토공량" xfId="3706"/>
    <cellStyle name="_도곡4교 하부공 수량_하마1교-수량_토공량_일체형배전반" xfId="3707"/>
    <cellStyle name="_도곡4교 하부공 수량_하마2교-수량" xfId="3708"/>
    <cellStyle name="_도곡4교 하부공 수량_하마2교-수량_일체형배전반" xfId="3709"/>
    <cellStyle name="_도곡4교 하부공 수량_하마2교-수량_토공량" xfId="3710"/>
    <cellStyle name="_도곡4교 하부공 수량_하마2교-수량_토공량_일체형배전반" xfId="3711"/>
    <cellStyle name="_도곡4교 하부공 수량_하마읍3교대" xfId="3712"/>
    <cellStyle name="_도곡4교 하부공 수량_하마읍3교대_일체형배전반" xfId="3713"/>
    <cellStyle name="_도곡4교 하부공 수량_하마읍3교대_토공량" xfId="3714"/>
    <cellStyle name="_도곡4교 하부공 수량_하마읍3교대_토공량_일체형배전반" xfId="3715"/>
    <cellStyle name="_도곡4교 하부공 수량_하마읍3교토공" xfId="3716"/>
    <cellStyle name="_도곡4교 하부공 수량_하마읍3교토공_일체형배전반" xfId="3717"/>
    <cellStyle name="_도곡4교 하부공 수량_하마읍3교토공_토공량" xfId="3718"/>
    <cellStyle name="_도곡4교 하부공 수량_하마읍3교토공_토공량_일체형배전반" xfId="3719"/>
    <cellStyle name="_도곡교 교대 수량" xfId="3720"/>
    <cellStyle name="_도곡교 교대 수량_사본 - 하마2교-수량" xfId="3721"/>
    <cellStyle name="_도곡교 교대 수량_사본 - 하마2교-수량_일체형배전반" xfId="3722"/>
    <cellStyle name="_도곡교 교대 수량_사본 - 하마2교-수량_토공량" xfId="3723"/>
    <cellStyle name="_도곡교 교대 수량_사본 - 하마2교-수량_토공량_일체형배전반" xfId="3724"/>
    <cellStyle name="_도곡교 교대 수량_일체형배전반" xfId="3725"/>
    <cellStyle name="_도곡교 교대 수량_토공량" xfId="3726"/>
    <cellStyle name="_도곡교 교대 수량_토공량_일체형배전반" xfId="3727"/>
    <cellStyle name="_도곡교 교대 수량_하마1교-수량" xfId="3728"/>
    <cellStyle name="_도곡교 교대 수량_하마1교-수량_일체형배전반" xfId="3729"/>
    <cellStyle name="_도곡교 교대 수량_하마1교-수량_토공량" xfId="3730"/>
    <cellStyle name="_도곡교 교대 수량_하마1교-수량_토공량_일체형배전반" xfId="3731"/>
    <cellStyle name="_도곡교 교대 수량_하마2교-수량" xfId="3732"/>
    <cellStyle name="_도곡교 교대 수량_하마2교-수량_일체형배전반" xfId="3733"/>
    <cellStyle name="_도곡교 교대 수량_하마2교-수량_토공량" xfId="3734"/>
    <cellStyle name="_도곡교 교대 수량_하마2교-수량_토공량_일체형배전반" xfId="3735"/>
    <cellStyle name="_도곡교 교대 수량_하마읍3교대" xfId="3736"/>
    <cellStyle name="_도곡교 교대 수량_하마읍3교대_일체형배전반" xfId="3737"/>
    <cellStyle name="_도곡교 교대 수량_하마읍3교대_토공량" xfId="3738"/>
    <cellStyle name="_도곡교 교대 수량_하마읍3교대_토공량_일체형배전반" xfId="3739"/>
    <cellStyle name="_도곡교 교대 수량_하마읍3교토공" xfId="3740"/>
    <cellStyle name="_도곡교 교대 수량_하마읍3교토공_일체형배전반" xfId="3741"/>
    <cellStyle name="_도곡교 교대 수량_하마읍3교토공_토공량" xfId="3742"/>
    <cellStyle name="_도곡교 교대 수량_하마읍3교토공_토공량_일체형배전반" xfId="3743"/>
    <cellStyle name="_도원고" xfId="3744"/>
    <cellStyle name="_동경" xfId="3745"/>
    <cellStyle name="_동원꽃농원" xfId="3746"/>
    <cellStyle name="_되메우기 조합" xfId="3747"/>
    <cellStyle name="_두계변전소하도급" xfId="3748"/>
    <cellStyle name="_마창VMS1EA-2_2" xfId="3749"/>
    <cellStyle name="_망향휴게소조경시설물설치공사" xfId="3750"/>
    <cellStyle name="_모나리자견적서" xfId="3751"/>
    <cellStyle name="_모나리자견적서(ERP,Server)" xfId="3752"/>
    <cellStyle name="_무안공원시설" xfId="3753"/>
    <cellStyle name="_무안광주2공구-견적대비" xfId="3754"/>
    <cellStyle name="_무안광주2공구-견적대비_산청-수동간견적의뢰(계측및보링)" xfId="3755"/>
    <cellStyle name="_문정apt(최종)-2" xfId="3756"/>
    <cellStyle name="_민원(남양-팔탄간 도로공사로 인한 이설공사)" xfId="3757"/>
    <cellStyle name="_발주(구로구청 전감독)" xfId="3758"/>
    <cellStyle name="_방동" xfId="3759"/>
    <cellStyle name="_방동_2007년_중마초교내역서" xfId="3760"/>
    <cellStyle name="_방동_2007년_중마초교내역서_2008년학교공원화사업(광남중학교)" xfId="3761"/>
    <cellStyle name="_방동_2007년_중마초교내역서_2008년학교공원화사업(광남중학교1)" xfId="3762"/>
    <cellStyle name="_방동_방동" xfId="3763"/>
    <cellStyle name="_방동_방동_2007년_중마초교내역서" xfId="3764"/>
    <cellStyle name="_방동_방동_2007년_중마초교내역서_2008년학교공원화사업(광남중학교)" xfId="3765"/>
    <cellStyle name="_방동_방동_2007년_중마초교내역서_2008년학교공원화사업(광남중학교1)" xfId="3766"/>
    <cellStyle name="_방동_방동_서강대학교담장(발주내역서)" xfId="3767"/>
    <cellStyle name="_방동_방동_서강대학교담장(발주내역서)_2007년_중마초교내역서" xfId="3768"/>
    <cellStyle name="_방동_방동_서강대학교담장(발주내역서)_2007년_중마초교내역서_2008년학교공원화사업(광남중학교)" xfId="3769"/>
    <cellStyle name="_방동_방동_서강대학교담장(발주내역서)_2007년_중마초교내역서_2008년학교공원화사업(광남중학교1)" xfId="3770"/>
    <cellStyle name="_방동_방동_서강대학교담장(발주내역서)_서강대학교담장(벽천부)320검토" xfId="3771"/>
    <cellStyle name="_방동_방동_서강대학교담장(발주내역서)_서강대학교담장(벽천부)320검토_2007년_중마초교내역서" xfId="3772"/>
    <cellStyle name="_방동_방동_서강대학교담장(발주내역서)_서강대학교담장(벽천부)320검토_2007년_중마초교내역서_2008년학교공원화사업(광남중학교)" xfId="3773"/>
    <cellStyle name="_방동_방동_서강대학교담장(발주내역서)_서강대학교담장(벽천부)320검토_2007년_중마초교내역서_2008년학교공원화사업(광남중학교1)" xfId="3774"/>
    <cellStyle name="_방동_방동_설계서" xfId="3775"/>
    <cellStyle name="_방동_방동_설계서_2007년_중마초교내역서" xfId="3776"/>
    <cellStyle name="_방동_방동_설계서_2007년_중마초교내역서_2008년학교공원화사업(광남중학교)" xfId="3777"/>
    <cellStyle name="_방동_방동_설계서_2007년_중마초교내역서_2008년학교공원화사업(광남중학교1)" xfId="3778"/>
    <cellStyle name="_방동_방동_설계서_서강대학교담장(발주내역서)" xfId="3779"/>
    <cellStyle name="_방동_방동_설계서_서강대학교담장(발주내역서)_2007년_중마초교내역서" xfId="3780"/>
    <cellStyle name="_방동_방동_설계서_서강대학교담장(발주내역서)_2007년_중마초교내역서_2008년학교공원화사업(광남중학교)" xfId="3781"/>
    <cellStyle name="_방동_방동_설계서_서강대학교담장(발주내역서)_2007년_중마초교내역서_2008년학교공원화사업(광남중학교1)" xfId="3782"/>
    <cellStyle name="_방동_방동_설계서_서강대학교담장(발주내역서)_서강대학교담장(벽천부)320검토" xfId="3783"/>
    <cellStyle name="_방동_방동_설계서_서강대학교담장(발주내역서)_서강대학교담장(벽천부)320검토_2007년_중마초교내역서" xfId="3784"/>
    <cellStyle name="_방동_방동_설계서_서강대학교담장(발주내역서)_서강대학교담장(벽천부)320검토_2007년_중마초교내역서_2008년학교공원화사업(광남중학교)" xfId="3785"/>
    <cellStyle name="_방동_방동_설계서_서강대학교담장(발주내역서)_서강대학교담장(벽천부)320검토_2007년_중마초교내역서_2008년학교공원화사업(광남중학교1)" xfId="3786"/>
    <cellStyle name="_방동_방동_성남보행자도로 설계서" xfId="3787"/>
    <cellStyle name="_방동_방동_성남보행자도로 설계서_2007년_중마초교내역서" xfId="3788"/>
    <cellStyle name="_방동_방동_성남보행자도로 설계서_2007년_중마초교내역서_2008년학교공원화사업(광남중학교)" xfId="3789"/>
    <cellStyle name="_방동_방동_성남보행자도로 설계서_2007년_중마초교내역서_2008년학교공원화사업(광남중학교1)" xfId="3790"/>
    <cellStyle name="_방동_방동_성남보행자도로 설계서_서강대학교담장(발주내역서)" xfId="3791"/>
    <cellStyle name="_방동_방동_성남보행자도로 설계서_서강대학교담장(발주내역서)_2007년_중마초교내역서" xfId="3792"/>
    <cellStyle name="_방동_방동_성남보행자도로 설계서_서강대학교담장(발주내역서)_2007년_중마초교내역서_2008년학교공원화사업(광남중학교)" xfId="3793"/>
    <cellStyle name="_방동_방동_성남보행자도로 설계서_서강대학교담장(발주내역서)_2007년_중마초교내역서_2008년학교공원화사업(광남중학교1)" xfId="3794"/>
    <cellStyle name="_방동_방동_성남보행자도로 설계서_서강대학교담장(발주내역서)_서강대학교담장(벽천부)320검토" xfId="3795"/>
    <cellStyle name="_방동_방동_성남보행자도로 설계서_서강대학교담장(발주내역서)_서강대학교담장(벽천부)320검토_2007년_중마초교내역서" xfId="3796"/>
    <cellStyle name="_방동_방동_성남보행자도로 설계서_서강대학교담장(발주내역서)_서강대학교담장(벽천부)320검토_2007년_중마초교내역서_2008년학교공원화사업(광남중학교)" xfId="3797"/>
    <cellStyle name="_방동_방동_성남보행자도로 설계서_서강대학교담장(발주내역서)_서강대학교담장(벽천부)320검토_2007년_중마초교내역서_2008년학교공원화사업(광남중학교1)" xfId="3798"/>
    <cellStyle name="_방동_방동_역전로 수종갱신공사 설계서(2005년)" xfId="3799"/>
    <cellStyle name="_방동_산양리지구" xfId="3800"/>
    <cellStyle name="_방동_산양리지구_2007년_중마초교내역서" xfId="3801"/>
    <cellStyle name="_방동_산양리지구_2007년_중마초교내역서_2008년학교공원화사업(광남중학교)" xfId="3802"/>
    <cellStyle name="_방동_산양리지구_2007년_중마초교내역서_2008년학교공원화사업(광남중학교1)" xfId="3803"/>
    <cellStyle name="_방동_산양리지구_서강대학교담장(발주내역서)" xfId="3804"/>
    <cellStyle name="_방동_산양리지구_서강대학교담장(발주내역서)_2007년_중마초교내역서" xfId="3805"/>
    <cellStyle name="_방동_산양리지구_서강대학교담장(발주내역서)_2007년_중마초교내역서_2008년학교공원화사업(광남중학교)" xfId="3806"/>
    <cellStyle name="_방동_산양리지구_서강대학교담장(발주내역서)_2007년_중마초교내역서_2008년학교공원화사업(광남중학교1)" xfId="3807"/>
    <cellStyle name="_방동_산양리지구_서강대학교담장(발주내역서)_서강대학교담장(벽천부)320검토" xfId="3808"/>
    <cellStyle name="_방동_산양리지구_서강대학교담장(발주내역서)_서강대학교담장(벽천부)320검토_2007년_중마초교내역서" xfId="3809"/>
    <cellStyle name="_방동_산양리지구_서강대학교담장(발주내역서)_서강대학교담장(벽천부)320검토_2007년_중마초교내역서_2008년학교공원화사업(광남중학교)" xfId="3810"/>
    <cellStyle name="_방동_산양리지구_서강대학교담장(발주내역서)_서강대학교담장(벽천부)320검토_2007년_중마초교내역서_2008년학교공원화사업(광남중학교1)" xfId="3811"/>
    <cellStyle name="_방동_산양리지구_설계서" xfId="3812"/>
    <cellStyle name="_방동_산양리지구_설계서_2007년_중마초교내역서" xfId="3813"/>
    <cellStyle name="_방동_산양리지구_설계서_2007년_중마초교내역서_2008년학교공원화사업(광남중학교)" xfId="3814"/>
    <cellStyle name="_방동_산양리지구_설계서_2007년_중마초교내역서_2008년학교공원화사업(광남중학교1)" xfId="3815"/>
    <cellStyle name="_방동_산양리지구_설계서_서강대학교담장(발주내역서)" xfId="3816"/>
    <cellStyle name="_방동_산양리지구_설계서_서강대학교담장(발주내역서)_2007년_중마초교내역서" xfId="3817"/>
    <cellStyle name="_방동_산양리지구_설계서_서강대학교담장(발주내역서)_2007년_중마초교내역서_2008년학교공원화사업(광남중학교)" xfId="3818"/>
    <cellStyle name="_방동_산양리지구_설계서_서강대학교담장(발주내역서)_2007년_중마초교내역서_2008년학교공원화사업(광남중학교1)" xfId="3819"/>
    <cellStyle name="_방동_산양리지구_설계서_서강대학교담장(발주내역서)_서강대학교담장(벽천부)320검토" xfId="3820"/>
    <cellStyle name="_방동_산양리지구_설계서_서강대학교담장(발주내역서)_서강대학교담장(벽천부)320검토_2007년_중마초교내역서" xfId="3821"/>
    <cellStyle name="_방동_산양리지구_설계서_서강대학교담장(발주내역서)_서강대학교담장(벽천부)320검토_2007년_중마초교내역서_2008년학교공원화사업(광남중학교)" xfId="3822"/>
    <cellStyle name="_방동_산양리지구_설계서_서강대학교담장(발주내역서)_서강대학교담장(벽천부)320검토_2007년_중마초교내역서_2008년학교공원화사업(광남중학교1)" xfId="3823"/>
    <cellStyle name="_방동_산양리지구_성남보행자도로 설계서" xfId="3824"/>
    <cellStyle name="_방동_산양리지구_성남보행자도로 설계서_2007년_중마초교내역서" xfId="3825"/>
    <cellStyle name="_방동_산양리지구_성남보행자도로 설계서_2007년_중마초교내역서_2008년학교공원화사업(광남중학교)" xfId="3826"/>
    <cellStyle name="_방동_산양리지구_성남보행자도로 설계서_2007년_중마초교내역서_2008년학교공원화사업(광남중학교1)" xfId="3827"/>
    <cellStyle name="_방동_산양리지구_성남보행자도로 설계서_서강대학교담장(발주내역서)" xfId="3828"/>
    <cellStyle name="_방동_산양리지구_성남보행자도로 설계서_서강대학교담장(발주내역서)_2007년_중마초교내역서" xfId="3829"/>
    <cellStyle name="_방동_산양리지구_성남보행자도로 설계서_서강대학교담장(발주내역서)_2007년_중마초교내역서_2008년학교공원화사업(광남중학교)" xfId="3830"/>
    <cellStyle name="_방동_산양리지구_성남보행자도로 설계서_서강대학교담장(발주내역서)_2007년_중마초교내역서_2008년학교공원화사업(광남중학교1)" xfId="3831"/>
    <cellStyle name="_방동_산양리지구_성남보행자도로 설계서_서강대학교담장(발주내역서)_서강대학교담장(벽천부)320검토" xfId="3832"/>
    <cellStyle name="_방동_산양리지구_성남보행자도로 설계서_서강대학교담장(발주내역서)_서강대학교담장(벽천부)320검토_2007년_중마초교내역서" xfId="3833"/>
    <cellStyle name="_방동_산양리지구_성남보행자도로 설계서_서강대학교담장(발주내역서)_서강대학교담장(벽천부)320검토_2007년_중마초교내역서_2008년학교공원화사업(광남중학교)" xfId="3834"/>
    <cellStyle name="_방동_산양리지구_성남보행자도로 설계서_서강대학교담장(발주내역서)_서강대학교담장(벽천부)320검토_2007년_중마초교내역서_2008년학교공원화사업(광남중학교1)" xfId="3835"/>
    <cellStyle name="_방동_산양리지구_역전로 수종갱신공사 설계서(2005년)" xfId="3836"/>
    <cellStyle name="_방동_서강대학교담장(발주내역서)" xfId="3837"/>
    <cellStyle name="_방동_서강대학교담장(발주내역서)_2007년_중마초교내역서" xfId="3838"/>
    <cellStyle name="_방동_서강대학교담장(발주내역서)_2007년_중마초교내역서_2008년학교공원화사업(광남중학교)" xfId="3839"/>
    <cellStyle name="_방동_서강대학교담장(발주내역서)_2007년_중마초교내역서_2008년학교공원화사업(광남중학교1)" xfId="3840"/>
    <cellStyle name="_방동_서강대학교담장(발주내역서)_서강대학교담장(벽천부)320검토" xfId="3841"/>
    <cellStyle name="_방동_서강대학교담장(발주내역서)_서강대학교담장(벽천부)320검토_2007년_중마초교내역서" xfId="3842"/>
    <cellStyle name="_방동_서강대학교담장(발주내역서)_서강대학교담장(벽천부)320검토_2007년_중마초교내역서_2008년학교공원화사업(광남중학교)" xfId="3843"/>
    <cellStyle name="_방동_서강대학교담장(발주내역서)_서강대학교담장(벽천부)320검토_2007년_중마초교내역서_2008년학교공원화사업(광남중학교1)" xfId="3844"/>
    <cellStyle name="_방동_서상2리" xfId="3845"/>
    <cellStyle name="_방동_서상2리_2007년_중마초교내역서" xfId="3846"/>
    <cellStyle name="_방동_서상2리_2007년_중마초교내역서_2008년학교공원화사업(광남중학교)" xfId="3847"/>
    <cellStyle name="_방동_서상2리_2007년_중마초교내역서_2008년학교공원화사업(광남중학교1)" xfId="3848"/>
    <cellStyle name="_방동_서상2리_서강대학교담장(발주내역서)" xfId="3849"/>
    <cellStyle name="_방동_서상2리_서강대학교담장(발주내역서)_2007년_중마초교내역서" xfId="3850"/>
    <cellStyle name="_방동_서상2리_서강대학교담장(발주내역서)_2007년_중마초교내역서_2008년학교공원화사업(광남중학교)" xfId="3851"/>
    <cellStyle name="_방동_서상2리_서강대학교담장(발주내역서)_2007년_중마초교내역서_2008년학교공원화사업(광남중학교1)" xfId="3852"/>
    <cellStyle name="_방동_서상2리_서강대학교담장(발주내역서)_서강대학교담장(벽천부)320검토" xfId="3853"/>
    <cellStyle name="_방동_서상2리_서강대학교담장(발주내역서)_서강대학교담장(벽천부)320검토_2007년_중마초교내역서" xfId="3854"/>
    <cellStyle name="_방동_서상2리_서강대학교담장(발주내역서)_서강대학교담장(벽천부)320검토_2007년_중마초교내역서_2008년학교공원화사업(광남중학교)" xfId="3855"/>
    <cellStyle name="_방동_서상2리_서강대학교담장(발주내역서)_서강대학교담장(벽천부)320검토_2007년_중마초교내역서_2008년학교공원화사업(광남중학교1)" xfId="3856"/>
    <cellStyle name="_방동_서상2리_설계서" xfId="3857"/>
    <cellStyle name="_방동_서상2리_설계서_2007년_중마초교내역서" xfId="3858"/>
    <cellStyle name="_방동_서상2리_설계서_2007년_중마초교내역서_2008년학교공원화사업(광남중학교)" xfId="3859"/>
    <cellStyle name="_방동_서상2리_설계서_2007년_중마초교내역서_2008년학교공원화사업(광남중학교1)" xfId="3860"/>
    <cellStyle name="_방동_서상2리_설계서_서강대학교담장(발주내역서)" xfId="3861"/>
    <cellStyle name="_방동_서상2리_설계서_서강대학교담장(발주내역서)_2007년_중마초교내역서" xfId="3862"/>
    <cellStyle name="_방동_서상2리_설계서_서강대학교담장(발주내역서)_2007년_중마초교내역서_2008년학교공원화사업(광남중학교)" xfId="3863"/>
    <cellStyle name="_방동_서상2리_설계서_서강대학교담장(발주내역서)_2007년_중마초교내역서_2008년학교공원화사업(광남중학교1)" xfId="3864"/>
    <cellStyle name="_방동_서상2리_설계서_서강대학교담장(발주내역서)_서강대학교담장(벽천부)320검토" xfId="3865"/>
    <cellStyle name="_방동_서상2리_설계서_서강대학교담장(발주내역서)_서강대학교담장(벽천부)320검토_2007년_중마초교내역서" xfId="3866"/>
    <cellStyle name="_방동_서상2리_설계서_서강대학교담장(발주내역서)_서강대학교담장(벽천부)320검토_2007년_중마초교내역서_2008년학교공원화사업(광남중학교)" xfId="3867"/>
    <cellStyle name="_방동_서상2리_설계서_서강대학교담장(발주내역서)_서강대학교담장(벽천부)320검토_2007년_중마초교내역서_2008년학교공원화사업(광남중학교1)" xfId="3868"/>
    <cellStyle name="_방동_서상2리_성남보행자도로 설계서" xfId="3869"/>
    <cellStyle name="_방동_서상2리_성남보행자도로 설계서_2007년_중마초교내역서" xfId="3870"/>
    <cellStyle name="_방동_서상2리_성남보행자도로 설계서_2007년_중마초교내역서_2008년학교공원화사업(광남중학교)" xfId="3871"/>
    <cellStyle name="_방동_서상2리_성남보행자도로 설계서_2007년_중마초교내역서_2008년학교공원화사업(광남중학교1)" xfId="3872"/>
    <cellStyle name="_방동_서상2리_성남보행자도로 설계서_서강대학교담장(발주내역서)" xfId="3873"/>
    <cellStyle name="_방동_서상2리_성남보행자도로 설계서_서강대학교담장(발주내역서)_2007년_중마초교내역서" xfId="3874"/>
    <cellStyle name="_방동_서상2리_성남보행자도로 설계서_서강대학교담장(발주내역서)_2007년_중마초교내역서_2008년학교공원화사업(광남중학교)" xfId="3875"/>
    <cellStyle name="_방동_서상2리_성남보행자도로 설계서_서강대학교담장(발주내역서)_2007년_중마초교내역서_2008년학교공원화사업(광남중학교1)" xfId="3876"/>
    <cellStyle name="_방동_서상2리_성남보행자도로 설계서_서강대학교담장(발주내역서)_서강대학교담장(벽천부)320검토" xfId="3877"/>
    <cellStyle name="_방동_서상2리_성남보행자도로 설계서_서강대학교담장(발주내역서)_서강대학교담장(벽천부)320검토_2007년_중마초교내역서" xfId="3878"/>
    <cellStyle name="_방동_서상2리_성남보행자도로 설계서_서강대학교담장(발주내역서)_서강대학교담장(벽천부)320검토_2007년_중마초교내역서_2008년학교공원화사업(광남중학교)" xfId="3879"/>
    <cellStyle name="_방동_서상2리_성남보행자도로 설계서_서강대학교담장(발주내역서)_서강대학교담장(벽천부)320검토_2007년_중마초교내역서_2008년학교공원화사업(광남중학교1)" xfId="3880"/>
    <cellStyle name="_방동_서상2리_역전로 수종갱신공사 설계서(2005년)" xfId="3881"/>
    <cellStyle name="_방동_설계서" xfId="3882"/>
    <cellStyle name="_방동_설계서_2007년_중마초교내역서" xfId="3883"/>
    <cellStyle name="_방동_설계서_2007년_중마초교내역서_2008년학교공원화사업(광남중학교)" xfId="3884"/>
    <cellStyle name="_방동_설계서_2007년_중마초교내역서_2008년학교공원화사업(광남중학교1)" xfId="3885"/>
    <cellStyle name="_방동_설계서_서강대학교담장(발주내역서)" xfId="3886"/>
    <cellStyle name="_방동_설계서_서강대학교담장(발주내역서)_2007년_중마초교내역서" xfId="3887"/>
    <cellStyle name="_방동_설계서_서강대학교담장(발주내역서)_2007년_중마초교내역서_2008년학교공원화사업(광남중학교)" xfId="3888"/>
    <cellStyle name="_방동_설계서_서강대학교담장(발주내역서)_2007년_중마초교내역서_2008년학교공원화사업(광남중학교1)" xfId="3889"/>
    <cellStyle name="_방동_설계서_서강대학교담장(발주내역서)_서강대학교담장(벽천부)320검토" xfId="3890"/>
    <cellStyle name="_방동_설계서_서강대학교담장(발주내역서)_서강대학교담장(벽천부)320검토_2007년_중마초교내역서" xfId="3891"/>
    <cellStyle name="_방동_설계서_서강대학교담장(발주내역서)_서강대학교담장(벽천부)320검토_2007년_중마초교내역서_2008년학교공원화사업(광남중학교)" xfId="3892"/>
    <cellStyle name="_방동_설계서_서강대학교담장(발주내역서)_서강대학교담장(벽천부)320검토_2007년_중마초교내역서_2008년학교공원화사업(광남중학교1)" xfId="3893"/>
    <cellStyle name="_방동_성남보행자도로 설계서" xfId="3894"/>
    <cellStyle name="_방동_성남보행자도로 설계서_2007년_중마초교내역서" xfId="3895"/>
    <cellStyle name="_방동_성남보행자도로 설계서_2007년_중마초교내역서_2008년학교공원화사업(광남중학교)" xfId="3896"/>
    <cellStyle name="_방동_성남보행자도로 설계서_2007년_중마초교내역서_2008년학교공원화사업(광남중학교1)" xfId="3897"/>
    <cellStyle name="_방동_성남보행자도로 설계서_서강대학교담장(발주내역서)" xfId="3898"/>
    <cellStyle name="_방동_성남보행자도로 설계서_서강대학교담장(발주내역서)_2007년_중마초교내역서" xfId="3899"/>
    <cellStyle name="_방동_성남보행자도로 설계서_서강대학교담장(발주내역서)_2007년_중마초교내역서_2008년학교공원화사업(광남중학교)" xfId="3900"/>
    <cellStyle name="_방동_성남보행자도로 설계서_서강대학교담장(발주내역서)_2007년_중마초교내역서_2008년학교공원화사업(광남중학교1)" xfId="3901"/>
    <cellStyle name="_방동_성남보행자도로 설계서_서강대학교담장(발주내역서)_서강대학교담장(벽천부)320검토" xfId="3902"/>
    <cellStyle name="_방동_성남보행자도로 설계서_서강대학교담장(발주내역서)_서강대학교담장(벽천부)320검토_2007년_중마초교내역서" xfId="3903"/>
    <cellStyle name="_방동_성남보행자도로 설계서_서강대학교담장(발주내역서)_서강대학교담장(벽천부)320검토_2007년_중마초교내역서_2008년학교공원화사업(광남중학교)" xfId="3904"/>
    <cellStyle name="_방동_성남보행자도로 설계서_서강대학교담장(발주내역서)_서강대학교담장(벽천부)320검토_2007년_중마초교내역서_2008년학교공원화사업(광남중학교1)" xfId="3905"/>
    <cellStyle name="_방동_역전로 수종갱신공사 설계서(2005년)" xfId="3906"/>
    <cellStyle name="_방동_원평" xfId="3907"/>
    <cellStyle name="_방동_원평_2007년_중마초교내역서" xfId="3908"/>
    <cellStyle name="_방동_원평_2007년_중마초교내역서_2008년학교공원화사업(광남중학교)" xfId="3909"/>
    <cellStyle name="_방동_원평_2007년_중마초교내역서_2008년학교공원화사업(광남중학교1)" xfId="3910"/>
    <cellStyle name="_방동_원평_서강대학교담장(발주내역서)" xfId="3911"/>
    <cellStyle name="_방동_원평_서강대학교담장(발주내역서)_2007년_중마초교내역서" xfId="3912"/>
    <cellStyle name="_방동_원평_서강대학교담장(발주내역서)_2007년_중마초교내역서_2008년학교공원화사업(광남중학교)" xfId="3913"/>
    <cellStyle name="_방동_원평_서강대학교담장(발주내역서)_2007년_중마초교내역서_2008년학교공원화사업(광남중학교1)" xfId="3914"/>
    <cellStyle name="_방동_원평_서강대학교담장(발주내역서)_서강대학교담장(벽천부)320검토" xfId="3915"/>
    <cellStyle name="_방동_원평_서강대학교담장(발주내역서)_서강대학교담장(벽천부)320검토_2007년_중마초교내역서" xfId="3916"/>
    <cellStyle name="_방동_원평_서강대학교담장(발주내역서)_서강대학교담장(벽천부)320검토_2007년_중마초교내역서_2008년학교공원화사업(광남중학교)" xfId="3917"/>
    <cellStyle name="_방동_원평_서강대학교담장(발주내역서)_서강대학교담장(벽천부)320검토_2007년_중마초교내역서_2008년학교공원화사업(광남중학교1)" xfId="3918"/>
    <cellStyle name="_방동_원평_설계서" xfId="3919"/>
    <cellStyle name="_방동_원평_설계서_2007년_중마초교내역서" xfId="3920"/>
    <cellStyle name="_방동_원평_설계서_2007년_중마초교내역서_2008년학교공원화사업(광남중학교)" xfId="3921"/>
    <cellStyle name="_방동_원평_설계서_2007년_중마초교내역서_2008년학교공원화사업(광남중학교1)" xfId="3922"/>
    <cellStyle name="_방동_원평_설계서_서강대학교담장(발주내역서)" xfId="3923"/>
    <cellStyle name="_방동_원평_설계서_서강대학교담장(발주내역서)_2007년_중마초교내역서" xfId="3924"/>
    <cellStyle name="_방동_원평_설계서_서강대학교담장(발주내역서)_2007년_중마초교내역서_2008년학교공원화사업(광남중학교)" xfId="3925"/>
    <cellStyle name="_방동_원평_설계서_서강대학교담장(발주내역서)_2007년_중마초교내역서_2008년학교공원화사업(광남중학교1)" xfId="3926"/>
    <cellStyle name="_방동_원평_설계서_서강대학교담장(발주내역서)_서강대학교담장(벽천부)320검토" xfId="3927"/>
    <cellStyle name="_방동_원평_설계서_서강대학교담장(발주내역서)_서강대학교담장(벽천부)320검토_2007년_중마초교내역서" xfId="3928"/>
    <cellStyle name="_방동_원평_설계서_서강대학교담장(발주내역서)_서강대학교담장(벽천부)320검토_2007년_중마초교내역서_2008년학교공원화사업(광남중학교)" xfId="3929"/>
    <cellStyle name="_방동_원평_설계서_서강대학교담장(발주내역서)_서강대학교담장(벽천부)320검토_2007년_중마초교내역서_2008년학교공원화사업(광남중학교1)" xfId="3930"/>
    <cellStyle name="_방동_원평_성남보행자도로 설계서" xfId="3931"/>
    <cellStyle name="_방동_원평_성남보행자도로 설계서_2007년_중마초교내역서" xfId="3932"/>
    <cellStyle name="_방동_원평_성남보행자도로 설계서_2007년_중마초교내역서_2008년학교공원화사업(광남중학교)" xfId="3933"/>
    <cellStyle name="_방동_원평_성남보행자도로 설계서_2007년_중마초교내역서_2008년학교공원화사업(광남중학교1)" xfId="3934"/>
    <cellStyle name="_방동_원평_성남보행자도로 설계서_서강대학교담장(발주내역서)" xfId="3935"/>
    <cellStyle name="_방동_원평_성남보행자도로 설계서_서강대학교담장(발주내역서)_2007년_중마초교내역서" xfId="3936"/>
    <cellStyle name="_방동_원평_성남보행자도로 설계서_서강대학교담장(발주내역서)_2007년_중마초교내역서_2008년학교공원화사업(광남중학교)" xfId="3937"/>
    <cellStyle name="_방동_원평_성남보행자도로 설계서_서강대학교담장(발주내역서)_2007년_중마초교내역서_2008년학교공원화사업(광남중학교1)" xfId="3938"/>
    <cellStyle name="_방동_원평_성남보행자도로 설계서_서강대학교담장(발주내역서)_서강대학교담장(벽천부)320검토" xfId="3939"/>
    <cellStyle name="_방동_원평_성남보행자도로 설계서_서강대학교담장(발주내역서)_서강대학교담장(벽천부)320검토_2007년_중마초교내역서" xfId="3940"/>
    <cellStyle name="_방동_원평_성남보행자도로 설계서_서강대학교담장(발주내역서)_서강대학교담장(벽천부)320검토_2007년_중마초교내역서_2008년학교공원화사업(광남중학교)" xfId="3941"/>
    <cellStyle name="_방동_원평_성남보행자도로 설계서_서강대학교담장(발주내역서)_서강대학교담장(벽천부)320검토_2007년_중마초교내역서_2008년학교공원화사업(광남중학교1)" xfId="3942"/>
    <cellStyle name="_방동_원평_역전로 수종갱신공사 설계서(2005년)" xfId="3943"/>
    <cellStyle name="_방동_추곡" xfId="3944"/>
    <cellStyle name="_방동_추곡_2007년_중마초교내역서" xfId="3945"/>
    <cellStyle name="_방동_추곡_2007년_중마초교내역서_2008년학교공원화사업(광남중학교)" xfId="3946"/>
    <cellStyle name="_방동_추곡_2007년_중마초교내역서_2008년학교공원화사업(광남중학교1)" xfId="3947"/>
    <cellStyle name="_방동_추곡_서강대학교담장(발주내역서)" xfId="3948"/>
    <cellStyle name="_방동_추곡_서강대학교담장(발주내역서)_2007년_중마초교내역서" xfId="3949"/>
    <cellStyle name="_방동_추곡_서강대학교담장(발주내역서)_2007년_중마초교내역서_2008년학교공원화사업(광남중학교)" xfId="3950"/>
    <cellStyle name="_방동_추곡_서강대학교담장(발주내역서)_2007년_중마초교내역서_2008년학교공원화사업(광남중학교1)" xfId="3951"/>
    <cellStyle name="_방동_추곡_서강대학교담장(발주내역서)_서강대학교담장(벽천부)320검토" xfId="3952"/>
    <cellStyle name="_방동_추곡_서강대학교담장(발주내역서)_서강대학교담장(벽천부)320검토_2007년_중마초교내역서" xfId="3953"/>
    <cellStyle name="_방동_추곡_서강대학교담장(발주내역서)_서강대학교담장(벽천부)320검토_2007년_중마초교내역서_2008년학교공원화사업(광남중학교)" xfId="3954"/>
    <cellStyle name="_방동_추곡_서강대학교담장(발주내역서)_서강대학교담장(벽천부)320검토_2007년_중마초교내역서_2008년학교공원화사업(광남중학교1)" xfId="3955"/>
    <cellStyle name="_방동_추곡_설계서" xfId="3956"/>
    <cellStyle name="_방동_추곡_설계서_2007년_중마초교내역서" xfId="3957"/>
    <cellStyle name="_방동_추곡_설계서_2007년_중마초교내역서_2008년학교공원화사업(광남중학교)" xfId="3958"/>
    <cellStyle name="_방동_추곡_설계서_2007년_중마초교내역서_2008년학교공원화사업(광남중학교1)" xfId="3959"/>
    <cellStyle name="_방동_추곡_설계서_서강대학교담장(발주내역서)" xfId="3960"/>
    <cellStyle name="_방동_추곡_설계서_서강대학교담장(발주내역서)_2007년_중마초교내역서" xfId="3961"/>
    <cellStyle name="_방동_추곡_설계서_서강대학교담장(발주내역서)_2007년_중마초교내역서_2008년학교공원화사업(광남중학교)" xfId="3962"/>
    <cellStyle name="_방동_추곡_설계서_서강대학교담장(발주내역서)_2007년_중마초교내역서_2008년학교공원화사업(광남중학교1)" xfId="3963"/>
    <cellStyle name="_방동_추곡_설계서_서강대학교담장(발주내역서)_서강대학교담장(벽천부)320검토" xfId="3964"/>
    <cellStyle name="_방동_추곡_설계서_서강대학교담장(발주내역서)_서강대학교담장(벽천부)320검토_2007년_중마초교내역서" xfId="3965"/>
    <cellStyle name="_방동_추곡_설계서_서강대학교담장(발주내역서)_서강대학교담장(벽천부)320검토_2007년_중마초교내역서_2008년학교공원화사업(광남중학교)" xfId="3966"/>
    <cellStyle name="_방동_추곡_설계서_서강대학교담장(발주내역서)_서강대학교담장(벽천부)320검토_2007년_중마초교내역서_2008년학교공원화사업(광남중학교1)" xfId="3967"/>
    <cellStyle name="_방동_추곡_성남보행자도로 설계서" xfId="3968"/>
    <cellStyle name="_방동_추곡_성남보행자도로 설계서_2007년_중마초교내역서" xfId="3969"/>
    <cellStyle name="_방동_추곡_성남보행자도로 설계서_2007년_중마초교내역서_2008년학교공원화사업(광남중학교)" xfId="3970"/>
    <cellStyle name="_방동_추곡_성남보행자도로 설계서_2007년_중마초교내역서_2008년학교공원화사업(광남중학교1)" xfId="3971"/>
    <cellStyle name="_방동_추곡_성남보행자도로 설계서_서강대학교담장(발주내역서)" xfId="3972"/>
    <cellStyle name="_방동_추곡_성남보행자도로 설계서_서강대학교담장(발주내역서)_2007년_중마초교내역서" xfId="3973"/>
    <cellStyle name="_방동_추곡_성남보행자도로 설계서_서강대학교담장(발주내역서)_2007년_중마초교내역서_2008년학교공원화사업(광남중학교)" xfId="3974"/>
    <cellStyle name="_방동_추곡_성남보행자도로 설계서_서강대학교담장(발주내역서)_2007년_중마초교내역서_2008년학교공원화사업(광남중학교1)" xfId="3975"/>
    <cellStyle name="_방동_추곡_성남보행자도로 설계서_서강대학교담장(발주내역서)_서강대학교담장(벽천부)320검토" xfId="3976"/>
    <cellStyle name="_방동_추곡_성남보행자도로 설계서_서강대학교담장(발주내역서)_서강대학교담장(벽천부)320검토_2007년_중마초교내역서" xfId="3977"/>
    <cellStyle name="_방동_추곡_성남보행자도로 설계서_서강대학교담장(발주내역서)_서강대학교담장(벽천부)320검토_2007년_중마초교내역서_2008년학교공원화사업(광남중학교)" xfId="3978"/>
    <cellStyle name="_방동_추곡_성남보행자도로 설계서_서강대학교담장(발주내역서)_서강대학교담장(벽천부)320검토_2007년_중마초교내역서_2008년학교공원화사업(광남중학교1)" xfId="3979"/>
    <cellStyle name="_방동_추곡_역전로 수종갱신공사 설계서(2005년)" xfId="3980"/>
    <cellStyle name="_방범CCTV 관제센터 설계11" xfId="3981"/>
    <cellStyle name="_방송관급내역서" xfId="3982"/>
    <cellStyle name="_방송내역서" xfId="3983"/>
    <cellStyle name="_방송장비 품셈" xfId="3984"/>
    <cellStyle name="_배수공2" xfId="3985"/>
    <cellStyle name="_배수지(계측제어)" xfId="3986"/>
    <cellStyle name="_배수지(계측제어REV2)" xfId="3987"/>
    <cellStyle name="_백원지역상수도시설공사실시설계CCTV시스템구매설치내역서" xfId="3988"/>
    <cellStyle name="_변경계약(단가조정)" xfId="3989"/>
    <cellStyle name="_변경계약(단가조정)_2회기성내역서" xfId="3990"/>
    <cellStyle name="_변경계약(단가조정)_2회기성내역서_지급내역,조서,검사원-전기공사" xfId="3991"/>
    <cellStyle name="_변경계약(단가조정)_2회기성내역서_지급내역,조서,검사원-전기공사_북청3회양산기성내역(전기)051027" xfId="3992"/>
    <cellStyle name="_변경계약(단가조정)_지급내역,조서,검사원-전기공사" xfId="3993"/>
    <cellStyle name="_변경계약(단가조정)_지급내역,조서,검사원-전기공사_1" xfId="3994"/>
    <cellStyle name="_변경계약(단가조정)_지급내역,조서,검사원-전기공사_1_북청3회양산기성내역(전기)051027" xfId="3995"/>
    <cellStyle name="_변경계약(단가조정)_지급내역,조서,검사원-전기공사_지급내역,조서,검사원-전기공사" xfId="3996"/>
    <cellStyle name="_변경계약(단가조정)_지급내역,조서,검사원-전기공사_지급내역,조서,검사원-전기공사_북청3회양산기성내역(전기)051027" xfId="3997"/>
    <cellStyle name="_변경내역서" xfId="3998"/>
    <cellStyle name="_별첨(계획서및실적서양식)" xfId="3999"/>
    <cellStyle name="_별첨(계획서및실적서양식)_1" xfId="4000"/>
    <cellStyle name="_보고자료" xfId="4001"/>
    <cellStyle name="_보고자료_산청-수동간견적의뢰(계측및보링)" xfId="4002"/>
    <cellStyle name="_보령시설계" xfId="4003"/>
    <cellStyle name="_보령시설계_강변북로-견적대비" xfId="4004"/>
    <cellStyle name="_보령시설계_강변북로-견적대비_산청-수동간견적의뢰(계측및보링)" xfId="4005"/>
    <cellStyle name="_보령시설계_무안광주2공구-견적대비" xfId="4006"/>
    <cellStyle name="_보령시설계_무안광주2공구-견적대비_산청-수동간견적의뢰(계측및보링)" xfId="4007"/>
    <cellStyle name="_보령시설계_산청-수동간견적의뢰(계측및보링)" xfId="4008"/>
    <cellStyle name="_보령시설계_이양능주1공구-견적대비" xfId="4009"/>
    <cellStyle name="_보령시설계_이양능주1공구-견적대비_산청-수동간견적의뢰(계측및보링)" xfId="4010"/>
    <cellStyle name="_보안등 년간단가 (07년용수정)-제출(1)" xfId="4011"/>
    <cellStyle name="_보안등 년간단가 (07년용수정)-제출(1)_보안등 년간단가 (07년용수정)-제출(1)" xfId="4012"/>
    <cellStyle name="_보안등_08내역_처인_0216" xfId="4013"/>
    <cellStyle name="_복대동주은건설지장이전" xfId="4014"/>
    <cellStyle name="_복사본 접도구역표지판" xfId="4015"/>
    <cellStyle name="_복사본 현장시스템 구축설계서(방범)_v1.0" xfId="4016"/>
    <cellStyle name="_봅시다장비내역서" xfId="4017"/>
    <cellStyle name="_봅시다장비내역서_남대문" xfId="4018"/>
    <cellStyle name="_봅시다장비내역서_남대문_동대문" xfId="4019"/>
    <cellStyle name="_봅시다장비내역서_남대문_동대문_서소문" xfId="4020"/>
    <cellStyle name="_봅시다장비내역서_남대문_동대문_서소문_준공서류(LGT 031A1A2)" xfId="4021"/>
    <cellStyle name="_봅시다장비내역서_남대문_동대문_서소문_준공서류(번동PC클럽)" xfId="4022"/>
    <cellStyle name="_봅시다장비내역서_남대문_동대문_준공서류(LGT 031A1A2)" xfId="4023"/>
    <cellStyle name="_봅시다장비내역서_남대문_동대문_준공서류(번동PC클럽)" xfId="4024"/>
    <cellStyle name="_봅시다장비내역서_남대문_서소문" xfId="4025"/>
    <cellStyle name="_봅시다장비내역서_남대문_서소문_준공서류(LGT 031A1A2)" xfId="4026"/>
    <cellStyle name="_봅시다장비내역서_남대문_서소문_준공서류(번동PC클럽)" xfId="4027"/>
    <cellStyle name="_봅시다장비내역서_남대문_준공서류(LGT 031A1A2)" xfId="4028"/>
    <cellStyle name="_봅시다장비내역서_남대문_준공서류(번동PC클럽)" xfId="4029"/>
    <cellStyle name="_봅시다장비내역서_서소문" xfId="4030"/>
    <cellStyle name="_봅시다장비내역서_서소문_준공서류(LGT 031A1A2)" xfId="4031"/>
    <cellStyle name="_봅시다장비내역서_서소문_준공서류(번동PC클럽)" xfId="4032"/>
    <cellStyle name="_봅시다장비내역서_의정부" xfId="4033"/>
    <cellStyle name="_봅시다장비내역서_의정부_남대문" xfId="4034"/>
    <cellStyle name="_봅시다장비내역서_의정부_남대문_동대문" xfId="4035"/>
    <cellStyle name="_봅시다장비내역서_의정부_남대문_동대문_서소문" xfId="4036"/>
    <cellStyle name="_봅시다장비내역서_의정부_남대문_동대문_서소문_준공서류(LGT 031A1A2)" xfId="4037"/>
    <cellStyle name="_봅시다장비내역서_의정부_남대문_동대문_서소문_준공서류(번동PC클럽)" xfId="4038"/>
    <cellStyle name="_봅시다장비내역서_의정부_남대문_동대문_준공서류(LGT 031A1A2)" xfId="4039"/>
    <cellStyle name="_봅시다장비내역서_의정부_남대문_동대문_준공서류(번동PC클럽)" xfId="4040"/>
    <cellStyle name="_봅시다장비내역서_의정부_남대문_서소문" xfId="4041"/>
    <cellStyle name="_봅시다장비내역서_의정부_남대문_서소문_준공서류(LGT 031A1A2)" xfId="4042"/>
    <cellStyle name="_봅시다장비내역서_의정부_남대문_서소문_준공서류(번동PC클럽)" xfId="4043"/>
    <cellStyle name="_봅시다장비내역서_의정부_남대문_준공서류(LGT 031A1A2)" xfId="4044"/>
    <cellStyle name="_봅시다장비내역서_의정부_남대문_준공서류(번동PC클럽)" xfId="4045"/>
    <cellStyle name="_봅시다장비내역서_의정부_서소문" xfId="4046"/>
    <cellStyle name="_봅시다장비내역서_의정부_서소문_준공서류(LGT 031A1A2)" xfId="4047"/>
    <cellStyle name="_봅시다장비내역서_의정부_서소문_준공서류(번동PC클럽)" xfId="4048"/>
    <cellStyle name="_봅시다장비내역서_의정부_준공서류(LGT 031A1A2)" xfId="4049"/>
    <cellStyle name="_봅시다장비내역서_의정부_준공서류(번동PC클럽)" xfId="4050"/>
    <cellStyle name="_봅시다장비내역서_의정부_중학동" xfId="4051"/>
    <cellStyle name="_봅시다장비내역서_의정부_중학동_동대문" xfId="4052"/>
    <cellStyle name="_봅시다장비내역서_의정부_중학동_동대문_서소문" xfId="4053"/>
    <cellStyle name="_봅시다장비내역서_의정부_중학동_동대문_서소문_준공서류(LGT 031A1A2)" xfId="4054"/>
    <cellStyle name="_봅시다장비내역서_의정부_중학동_동대문_서소문_준공서류(번동PC클럽)" xfId="4055"/>
    <cellStyle name="_봅시다장비내역서_의정부_중학동_동대문_준공서류(LGT 031A1A2)" xfId="4056"/>
    <cellStyle name="_봅시다장비내역서_의정부_중학동_동대문_준공서류(번동PC클럽)" xfId="4057"/>
    <cellStyle name="_봅시다장비내역서_의정부_중학동_서소문" xfId="4058"/>
    <cellStyle name="_봅시다장비내역서_의정부_중학동_서소문_준공서류(LGT 031A1A2)" xfId="4059"/>
    <cellStyle name="_봅시다장비내역서_의정부_중학동_서소문_준공서류(번동PC클럽)" xfId="4060"/>
    <cellStyle name="_봅시다장비내역서_의정부_중학동_준공서류(LGT 031A1A2)" xfId="4061"/>
    <cellStyle name="_봅시다장비내역서_의정부_중학동_준공서류(번동PC클럽)" xfId="4062"/>
    <cellStyle name="_봅시다장비내역서_준공서류(LGT 031A1A2)" xfId="4063"/>
    <cellStyle name="_봅시다장비내역서_준공서류(번동PC클럽)" xfId="4064"/>
    <cellStyle name="_봅시다장비내역서_중학동" xfId="4065"/>
    <cellStyle name="_봅시다장비내역서_중학동_동대문" xfId="4066"/>
    <cellStyle name="_봅시다장비내역서_중학동_동대문_서소문" xfId="4067"/>
    <cellStyle name="_봅시다장비내역서_중학동_동대문_서소문_준공서류(LGT 031A1A2)" xfId="4068"/>
    <cellStyle name="_봅시다장비내역서_중학동_동대문_서소문_준공서류(번동PC클럽)" xfId="4069"/>
    <cellStyle name="_봅시다장비내역서_중학동_동대문_준공서류(LGT 031A1A2)" xfId="4070"/>
    <cellStyle name="_봅시다장비내역서_중학동_동대문_준공서류(번동PC클럽)" xfId="4071"/>
    <cellStyle name="_봅시다장비내역서_중학동_서소문" xfId="4072"/>
    <cellStyle name="_봅시다장비내역서_중학동_서소문_준공서류(LGT 031A1A2)" xfId="4073"/>
    <cellStyle name="_봅시다장비내역서_중학동_서소문_준공서류(번동PC클럽)" xfId="4074"/>
    <cellStyle name="_봅시다장비내역서_중학동_준공서류(LGT 031A1A2)" xfId="4075"/>
    <cellStyle name="_봅시다장비내역서_중학동_준공서류(번동PC클럽)" xfId="4076"/>
    <cellStyle name="_봉화산 공사비산출내역429" xfId="4077"/>
    <cellStyle name="_봉화산근린공원정비518" xfId="4078"/>
    <cellStyle name="_봉화산근린공원정비518_2007년_중마초교내역서" xfId="4079"/>
    <cellStyle name="_봉화산근린공원정비518_2007년_중마초교내역서_2008년학교공원화사업(광남중학교)" xfId="4080"/>
    <cellStyle name="_봉화산근린공원정비518_2007년_중마초교내역서_2008년학교공원화사업(광남중학교1)" xfId="4081"/>
    <cellStyle name="_부대입찰자대비" xfId="4082"/>
    <cellStyle name="_부대입찰자대비_2회기성내역서" xfId="4083"/>
    <cellStyle name="_부대입찰자대비_2회기성내역서_지급내역,조서,검사원-전기공사" xfId="4084"/>
    <cellStyle name="_부대입찰자대비_2회기성내역서_지급내역,조서,검사원-전기공사_북청3회양산기성내역(전기)051027" xfId="4085"/>
    <cellStyle name="_부대입찰자대비_지급내역,조서,검사원-전기공사" xfId="4086"/>
    <cellStyle name="_부대입찰자대비_지급내역,조서,검사원-전기공사_1" xfId="4087"/>
    <cellStyle name="_부대입찰자대비_지급내역,조서,검사원-전기공사_1_북청3회양산기성내역(전기)051027" xfId="4088"/>
    <cellStyle name="_부대입찰자대비_지급내역,조서,검사원-전기공사_지급내역,조서,검사원-전기공사" xfId="4089"/>
    <cellStyle name="_부대입찰자대비_지급내역,조서,검사원-전기공사_지급내역,조서,검사원-전기공사_북청3회양산기성내역(전기)051027" xfId="4090"/>
    <cellStyle name="_부대입찰자대비3" xfId="4091"/>
    <cellStyle name="_부대입찰자대비3_2회기성내역서" xfId="4092"/>
    <cellStyle name="_부대입찰자대비3_2회기성내역서_지급내역,조서,검사원-전기공사" xfId="4093"/>
    <cellStyle name="_부대입찰자대비3_2회기성내역서_지급내역,조서,검사원-전기공사_북청3회양산기성내역(전기)051027" xfId="4094"/>
    <cellStyle name="_부대입찰자대비3_지급내역,조서,검사원-전기공사" xfId="4095"/>
    <cellStyle name="_부대입찰자대비3_지급내역,조서,검사원-전기공사_1" xfId="4096"/>
    <cellStyle name="_부대입찰자대비3_지급내역,조서,검사원-전기공사_1_북청3회양산기성내역(전기)051027" xfId="4097"/>
    <cellStyle name="_부대입찰자대비3_지급내역,조서,검사원-전기공사_지급내역,조서,검사원-전기공사" xfId="4098"/>
    <cellStyle name="_부대입찰자대비3_지급내역,조서,검사원-전기공사_지급내역,조서,검사원-전기공사_북청3회양산기성내역(전기)051027" xfId="4099"/>
    <cellStyle name="_부대입찰확약서" xfId="4100"/>
    <cellStyle name="_부산공무원연수원 06(1).08.07" xfId="4101"/>
    <cellStyle name="_부산공무원연수원 06(1).08.07_구덕터널배전반설치" xfId="4102"/>
    <cellStyle name="_부산교통가격제안서" xfId="4103"/>
    <cellStyle name="_부산박물관 자동제어 교체 내역서" xfId="4104"/>
    <cellStyle name="_부산박물관 자동제어 교체 내역서_구덕터널배전반설치" xfId="4105"/>
    <cellStyle name="_부산소방 제출용 200407" xfId="4106"/>
    <cellStyle name="_부산원가1014_최종" xfId="4107"/>
    <cellStyle name="_부창교상부" xfId="4108"/>
    <cellStyle name="_부천시청종합상황실-원가계산서" xfId="4109"/>
    <cellStyle name="_부천홈프러스(실행)" xfId="4110"/>
    <cellStyle name="_분당구-지압보도-1024" xfId="4111"/>
    <cellStyle name="_분당구-지압보도-1024_2007년_중마초교내역서" xfId="4112"/>
    <cellStyle name="_분당구-지압보도-1024_2007년_중마초교내역서_2008년학교공원화사업(광남중학교)" xfId="4113"/>
    <cellStyle name="_분당구-지압보도-1024_2007년_중마초교내역서_2008년학교공원화사업(광남중학교1)" xfId="4114"/>
    <cellStyle name="_분당구-지압보도-1024_서강대학교담장(발주내역서)" xfId="4115"/>
    <cellStyle name="_분당구-지압보도-1024_서강대학교담장(발주내역서)_2007년_중마초교내역서" xfId="4116"/>
    <cellStyle name="_분당구-지압보도-1024_서강대학교담장(발주내역서)_2007년_중마초교내역서_2008년학교공원화사업(광남중학교)" xfId="4117"/>
    <cellStyle name="_분당구-지압보도-1024_서강대학교담장(발주내역서)_2007년_중마초교내역서_2008년학교공원화사업(광남중학교1)" xfId="4118"/>
    <cellStyle name="_분당구-지압보도-1024_서강대학교담장(발주내역서)_서강대학교담장(벽천부)320검토" xfId="4119"/>
    <cellStyle name="_분당구-지압보도-1024_서강대학교담장(발주내역서)_서강대학교담장(벽천부)320검토_2007년_중마초교내역서" xfId="4120"/>
    <cellStyle name="_분당구-지압보도-1024_서강대학교담장(발주내역서)_서강대학교담장(벽천부)320검토_2007년_중마초교내역서_2008년학교공원화사업(광남중학교)" xfId="4121"/>
    <cellStyle name="_분당구-지압보도-1024_서강대학교담장(발주내역서)_서강대학교담장(벽천부)320검토_2007년_중마초교내역서_2008년학교공원화사업(광남중학교1)" xfId="4122"/>
    <cellStyle name="_분당구-지압보도-1024_역전로 수종갱신공사 설계서(2005년)" xfId="4123"/>
    <cellStyle name="_분전반(kd-수산과학원)" xfId="4124"/>
    <cellStyle name="_사각파고라" xfId="4125"/>
    <cellStyle name="_사본 - 가로등년간단가(01.25.)산출,일위,원가" xfId="4126"/>
    <cellStyle name="_사본 - 가로등년간단가(01.25.)산출,일위,원가_보안등 년간단가 (07년용수정)-제출(1)" xfId="4127"/>
    <cellStyle name="_사본 - 고가차도(전력)" xfId="4128"/>
    <cellStyle name="_사본 - 교통신호년간단가설계서(전기)-(2005년1월)" xfId="4129"/>
    <cellStyle name="_사본 - 교통신호년간단가설계서(전기)-(2005년1월)_교통신호등 설계서(정창개발공사)-죽전사거리" xfId="4130"/>
    <cellStyle name="_사본 - 교통신호년간단가설계서(전기)-(2005년1월)_교통신호등 설계서(정창개발공사)-죽전사거리_금어리설계서" xfId="4131"/>
    <cellStyle name="_사본 - 교통신호년간단가설계서(전기)-(2005년1월)_교통신호등 설계서(정창개발공사)-죽전사거리_표지판설계서" xfId="4132"/>
    <cellStyle name="_사본 - 교통신호년간단가설계서(전기)-(2005년1월)_금어리설계서" xfId="4133"/>
    <cellStyle name="_사본 - 교통신호년간단가설계서(전기)-(2005년1월)_신호등설계-용인이마트(명지대사거리)" xfId="4134"/>
    <cellStyle name="_사본 - 교통신호년간단가설계서(전기)-(2005년1월)_표지판설계서" xfId="4135"/>
    <cellStyle name="_사본 - 전기(2)" xfId="4136"/>
    <cellStyle name="_사본 - 하마2교-수량" xfId="4137"/>
    <cellStyle name="_사본 - 하마2교-수량_일체형배전반" xfId="4138"/>
    <cellStyle name="_사본 - 하마2교-수량_토공량" xfId="4139"/>
    <cellStyle name="_사본 - 하마2교-수량_토공량_일체형배전반" xfId="4140"/>
    <cellStyle name="_사유서" xfId="4141"/>
    <cellStyle name="_사유서_내역서" xfId="4142"/>
    <cellStyle name="_산동 농협동로지소 청사 신축공사-1" xfId="4143"/>
    <cellStyle name="_산동 농협동로지소 청사 신축공사-1_1" xfId="4144"/>
    <cellStyle name="_산불감시카메라-설계내역서(조달수정)" xfId="4145"/>
    <cellStyle name="_산청-수동간견적의뢰(계측및보링)" xfId="4146"/>
    <cellStyle name="_산출내역견적서(천안)" xfId="4147"/>
    <cellStyle name="_삼일제약 견적서(060223_최종)" xfId="4148"/>
    <cellStyle name="_삼일제약 견적서(060223_최종) (2)" xfId="4149"/>
    <cellStyle name="_삼천포사천2-견적대비" xfId="4150"/>
    <cellStyle name="_상부및총괄수량" xfId="4151"/>
    <cellStyle name="_상부및총괄수량_일체형배전반" xfId="4152"/>
    <cellStyle name="_상황실공사(20평)" xfId="4153"/>
    <cellStyle name="_상황판" xfId="4154"/>
    <cellStyle name="_상황판일위견적" xfId="4155"/>
    <cellStyle name="_서강대수경설비공사97" xfId="4156"/>
    <cellStyle name="_서강대학교담장(발주내역서)" xfId="4157"/>
    <cellStyle name="_서강대학교담장(발주내역서)_2007년_중마초교내역서" xfId="4158"/>
    <cellStyle name="_서강대학교담장(발주내역서)_2007년_중마초교내역서_2008년학교공원화사업(광남중학교)" xfId="4159"/>
    <cellStyle name="_서강대학교담장(발주내역서)_2007년_중마초교내역서_2008년학교공원화사업(광남중학교1)" xfId="4160"/>
    <cellStyle name="_서강대학교담장(발주내역서)_서강대학교담장(벽천부)320검토" xfId="4161"/>
    <cellStyle name="_서강대학교담장(발주내역서)_서강대학교담장(벽천부)320검토_2007년_중마초교내역서" xfId="4162"/>
    <cellStyle name="_서강대학교담장(발주내역서)_서강대학교담장(벽천부)320검토_2007년_중마초교내역서_2008년학교공원화사업(광남중학교)" xfId="4163"/>
    <cellStyle name="_서강대학교담장(발주내역서)_서강대학교담장(벽천부)320검토_2007년_중마초교내역서_2008년학교공원화사업(광남중학교1)" xfId="4164"/>
    <cellStyle name="_서귀포시청종합상황실-원가계산서" xfId="4165"/>
    <cellStyle name="_서림 내역서(12억_소방포함)" xfId="4166"/>
    <cellStyle name="_서버_RFP" xfId="4167"/>
    <cellStyle name="_서버_제안서" xfId="4168"/>
    <cellStyle name="_서울" xfId="4169"/>
    <cellStyle name="_서울과학관의장" xfId="4170"/>
    <cellStyle name="_서울여대(20020516)" xfId="4171"/>
    <cellStyle name="_서울차량기지가설공사 설.변" xfId="4172"/>
    <cellStyle name="_서천공주7부대품의" xfId="4173"/>
    <cellStyle name="_서천공주7부대품의_6월기성" xfId="4174"/>
    <cellStyle name="_서천공주7부대품의_6월기성_원등수량" xfId="4175"/>
    <cellStyle name="_서천공주7부대품의_6월기성_원등수량_일체형배전반" xfId="4176"/>
    <cellStyle name="_서천공주7부대품의_6월기성_일체형배전반" xfId="4177"/>
    <cellStyle name="_서천공주7부대품의_원등수량" xfId="4178"/>
    <cellStyle name="_서천공주7부대품의_원등수량_일체형배전반" xfId="4179"/>
    <cellStyle name="_서천공주7부대품의_일체형배전반" xfId="4180"/>
    <cellStyle name="_서초동 빌딩-1" xfId="4181"/>
    <cellStyle name="_서현동주차장신축계획안CCTV설비내역서" xfId="4182"/>
    <cellStyle name="_서호공원휀스설치공사(발주)" xfId="4183"/>
    <cellStyle name="_서호공원휀스설치공사(발주)_역전로 수종갱신공사 설계서(2005년)" xfId="4184"/>
    <cellStyle name="_석축공" xfId="4185"/>
    <cellStyle name="_선도_FP견적_20060508" xfId="4186"/>
    <cellStyle name="_선도전기(실적기준)" xfId="4187"/>
    <cellStyle name="_설계" xfId="4188"/>
    <cellStyle name="_설계공종추가(07.06월)_기흥구추가_타구청추가확인요" xfId="4189"/>
    <cellStyle name="_설계내역(둔산)" xfId="4190"/>
    <cellStyle name="_설계내역서" xfId="4191"/>
    <cellStyle name="_설계변경완료(518)" xfId="4192"/>
    <cellStyle name="_설계변경-전기총차(061108)" xfId="4193"/>
    <cellStyle name="_설계서" xfId="4194"/>
    <cellStyle name="_설계서 (2)" xfId="4195"/>
    <cellStyle name="_설계서_0627_제출" xfId="4196"/>
    <cellStyle name="_설계서_2007년_중마초교내역서" xfId="4197"/>
    <cellStyle name="_설계서_2007년_중마초교내역서_2008년학교공원화사업(광남중학교)" xfId="4198"/>
    <cellStyle name="_설계서_2007년_중마초교내역서_2008년학교공원화사업(광남중학교1)" xfId="4199"/>
    <cellStyle name="_설계서_서강대학교담장(발주내역서)" xfId="4200"/>
    <cellStyle name="_설계서_서강대학교담장(발주내역서)_2007년_중마초교내역서" xfId="4201"/>
    <cellStyle name="_설계서_서강대학교담장(발주내역서)_2007년_중마초교내역서_2008년학교공원화사업(광남중학교)" xfId="4202"/>
    <cellStyle name="_설계서_서강대학교담장(발주내역서)_2007년_중마초교내역서_2008년학교공원화사업(광남중학교1)" xfId="4203"/>
    <cellStyle name="_설계서_서강대학교담장(발주내역서)_서강대학교담장(벽천부)320검토" xfId="4204"/>
    <cellStyle name="_설계서_서강대학교담장(발주내역서)_서강대학교담장(벽천부)320검토_2007년_중마초교내역서" xfId="4205"/>
    <cellStyle name="_설계서_서강대학교담장(발주내역서)_서강대학교담장(벽천부)320검토_2007년_중마초교내역서_2008년학교공원화사업(광남중학교)" xfId="4206"/>
    <cellStyle name="_설계서_서강대학교담장(발주내역서)_서강대학교담장(벽천부)320검토_2007년_중마초교내역서_2008년학교공원화사업(광남중학교1)" xfId="4207"/>
    <cellStyle name="_설계서-백제역사문화관(통신공사)" xfId="4208"/>
    <cellStyle name="_설계서-신세기 망원3 중계기 이설공사." xfId="4209"/>
    <cellStyle name="_설계서-신정공원" xfId="4210"/>
    <cellStyle name="_설계서원본" xfId="4211"/>
    <cellStyle name="_설계예산서(참고)" xfId="4212"/>
    <cellStyle name="_설계원가 및 손익계산서(극장)" xfId="4213"/>
    <cellStyle name="_설계원가 및 손익계산서(백화점)" xfId="4214"/>
    <cellStyle name="_설계원가 및 손익계산서(이광환)" xfId="4215"/>
    <cellStyle name="_설비(1218)" xfId="4216"/>
    <cellStyle name="_설비내역" xfId="4217"/>
    <cellStyle name="_설비내역_구덕터널배전반설치" xfId="4218"/>
    <cellStyle name="_설비분담내역(남성)" xfId="4219"/>
    <cellStyle name="_설비분담내역(남성)_구덕터널배전반설치" xfId="4220"/>
    <cellStyle name="_설비분담내역(동영)" xfId="4221"/>
    <cellStyle name="_설비분담내역(동영)_구덕터널배전반설치" xfId="4222"/>
    <cellStyle name="_설치위치별세부내역(VMS)-0323" xfId="4223"/>
    <cellStyle name="_설치위치별세부내역_AVI_1(new)" xfId="4224"/>
    <cellStyle name="_성남보행자도로 설계서" xfId="4225"/>
    <cellStyle name="_성남보행자도로 설계서_2007년_중마초교내역서" xfId="4226"/>
    <cellStyle name="_성남보행자도로 설계서_2007년_중마초교내역서_2008년학교공원화사업(광남중학교)" xfId="4227"/>
    <cellStyle name="_성남보행자도로 설계서_2007년_중마초교내역서_2008년학교공원화사업(광남중학교1)" xfId="4228"/>
    <cellStyle name="_성남보행자도로 설계서_서강대학교담장(발주내역서)" xfId="4229"/>
    <cellStyle name="_성남보행자도로 설계서_서강대학교담장(발주내역서)_2007년_중마초교내역서" xfId="4230"/>
    <cellStyle name="_성남보행자도로 설계서_서강대학교담장(발주내역서)_2007년_중마초교내역서_2008년학교공원화사업(광남중학교)" xfId="4231"/>
    <cellStyle name="_성남보행자도로 설계서_서강대학교담장(발주내역서)_2007년_중마초교내역서_2008년학교공원화사업(광남중학교1)" xfId="4232"/>
    <cellStyle name="_성남보행자도로 설계서_서강대학교담장(발주내역서)_서강대학교담장(벽천부)320검토" xfId="4233"/>
    <cellStyle name="_성남보행자도로 설계서_서강대학교담장(발주내역서)_서강대학교담장(벽천부)320검토_2007년_중마초교내역서" xfId="4234"/>
    <cellStyle name="_성남보행자도로 설계서_서강대학교담장(발주내역서)_서강대학교담장(벽천부)320검토_2007년_중마초교내역서_2008년학교공원화사업(광남중학교)" xfId="4235"/>
    <cellStyle name="_성남보행자도로 설계서_서강대학교담장(발주내역서)_서강대학교담장(벽천부)320검토_2007년_중마초교내역서_2008년학교공원화사업(광남중학교1)" xfId="4236"/>
    <cellStyle name="_성화원가압장인버터제어반 설계서" xfId="4237"/>
    <cellStyle name="_센터설비 (통합운영센터)" xfId="4238"/>
    <cellStyle name="_센터설비(장비) " xfId="4239"/>
    <cellStyle name="_센터시스템_견적" xfId="4240"/>
    <cellStyle name="_소방" xfId="4241"/>
    <cellStyle name="_소방내역서(동사무소)최종본" xfId="4242"/>
    <cellStyle name="_소프트웨어개발비_1106" xfId="4243"/>
    <cellStyle name="_소화물내역-통신" xfId="4244"/>
    <cellStyle name="_송파학교공원화수경설비(설계_0620_송부용)" xfId="4245"/>
    <cellStyle name="_송현실행내역" xfId="4246"/>
    <cellStyle name="_수량" xfId="4247"/>
    <cellStyle name="_수량산출서" xfId="4248"/>
    <cellStyle name="_수량산출서(신규)" xfId="4249"/>
    <cellStyle name="_수량제목" xfId="4250"/>
    <cellStyle name="_수량제목_내역서" xfId="4251"/>
    <cellStyle name="_수량집계" xfId="4252"/>
    <cellStyle name="_수목식재 설계내역" xfId="4253"/>
    <cellStyle name="_수목식재 설계내역구성고" xfId="4254"/>
    <cellStyle name="_수목식재 설계내역천천고(수정)" xfId="4255"/>
    <cellStyle name="_수배전반내역서(APEC기후센터 독립건물)" xfId="4256"/>
    <cellStyle name="_수배전반제작설치" xfId="4257"/>
    <cellStyle name="_수백교상부" xfId="4258"/>
    <cellStyle name="_수정이여2003.05.19xls" xfId="4259"/>
    <cellStyle name="_수진2동공영주차장신축공사내역서-금성REV2" xfId="4260"/>
    <cellStyle name="_수출입견적서_현대하이스코-20040602" xfId="4261"/>
    <cellStyle name="_시설공사 일위대가" xfId="4262"/>
    <cellStyle name="_시설관리소 단가견적(물금)" xfId="4263"/>
    <cellStyle name="_시큐리티경제성분석_2007icam제외_070809" xfId="4264"/>
    <cellStyle name="_신갈수지-부대" xfId="4265"/>
    <cellStyle name="_신갈수지-부대_강변북로-견적대비" xfId="4266"/>
    <cellStyle name="_신갈수지-부대_강변북로-견적대비_산청-수동간견적의뢰(계측및보링)" xfId="4267"/>
    <cellStyle name="_신갈수지-부대_무안광주2공구-견적대비" xfId="4268"/>
    <cellStyle name="_신갈수지-부대_무안광주2공구-견적대비_산청-수동간견적의뢰(계측및보링)" xfId="4269"/>
    <cellStyle name="_신갈수지-부대_산청-수동간견적의뢰(계측및보링)" xfId="4270"/>
    <cellStyle name="_신갈수지-부대_이양능주1공구-견적대비" xfId="4271"/>
    <cellStyle name="_신갈수지-부대_이양능주1공구-견적대비_산청-수동간견적의뢰(계측및보링)" xfId="4272"/>
    <cellStyle name="_신규단가(SIG)" xfId="4273"/>
    <cellStyle name="_신규집행" xfId="4274"/>
    <cellStyle name="_신규집행_산청-수동간견적의뢰(계측및보링)" xfId="4275"/>
    <cellStyle name="_신동아건설-파주통신(B.M)" xfId="4276"/>
    <cellStyle name="_신세계연수점" xfId="4277"/>
    <cellStyle name="_신탄진선(태림)" xfId="4278"/>
    <cellStyle name="_신풍우성-견적대비" xfId="4279"/>
    <cellStyle name="_신호등설계" xfId="4280"/>
    <cellStyle name="_신호등설계서2006上" xfId="4281"/>
    <cellStyle name="_신호제어_무선전송장치_내역서" xfId="4282"/>
    <cellStyle name="_신호현자재내역 의정부" xfId="4283"/>
    <cellStyle name="_신호현자재내역 의정부_남대문" xfId="4284"/>
    <cellStyle name="_신호현자재내역 의정부_남대문_동대문" xfId="4285"/>
    <cellStyle name="_신호현자재내역 의정부_남대문_동대문_서소문" xfId="4286"/>
    <cellStyle name="_신호현자재내역 의정부_남대문_동대문_서소문_준공서류(LGT 031A1A2)" xfId="4287"/>
    <cellStyle name="_신호현자재내역 의정부_남대문_동대문_서소문_준공서류(번동PC클럽)" xfId="4288"/>
    <cellStyle name="_신호현자재내역 의정부_남대문_동대문_준공서류(LGT 031A1A2)" xfId="4289"/>
    <cellStyle name="_신호현자재내역 의정부_남대문_동대문_준공서류(번동PC클럽)" xfId="4290"/>
    <cellStyle name="_신호현자재내역 의정부_남대문_서소문" xfId="4291"/>
    <cellStyle name="_신호현자재내역 의정부_남대문_서소문_준공서류(LGT 031A1A2)" xfId="4292"/>
    <cellStyle name="_신호현자재내역 의정부_남대문_서소문_준공서류(번동PC클럽)" xfId="4293"/>
    <cellStyle name="_신호현자재내역 의정부_남대문_준공서류(LGT 031A1A2)" xfId="4294"/>
    <cellStyle name="_신호현자재내역 의정부_남대문_준공서류(번동PC클럽)" xfId="4295"/>
    <cellStyle name="_신호현자재내역 의정부_서소문" xfId="4296"/>
    <cellStyle name="_신호현자재내역 의정부_서소문_준공서류(LGT 031A1A2)" xfId="4297"/>
    <cellStyle name="_신호현자재내역 의정부_서소문_준공서류(번동PC클럽)" xfId="4298"/>
    <cellStyle name="_신호현자재내역 의정부_의정부" xfId="4299"/>
    <cellStyle name="_신호현자재내역 의정부_의정부_남대문" xfId="4300"/>
    <cellStyle name="_신호현자재내역 의정부_의정부_남대문_동대문" xfId="4301"/>
    <cellStyle name="_신호현자재내역 의정부_의정부_남대문_동대문_서소문" xfId="4302"/>
    <cellStyle name="_신호현자재내역 의정부_의정부_남대문_동대문_서소문_준공서류(LGT 031A1A2)" xfId="4303"/>
    <cellStyle name="_신호현자재내역 의정부_의정부_남대문_동대문_서소문_준공서류(번동PC클럽)" xfId="4304"/>
    <cellStyle name="_신호현자재내역 의정부_의정부_남대문_동대문_준공서류(LGT 031A1A2)" xfId="4305"/>
    <cellStyle name="_신호현자재내역 의정부_의정부_남대문_동대문_준공서류(번동PC클럽)" xfId="4306"/>
    <cellStyle name="_신호현자재내역 의정부_의정부_남대문_서소문" xfId="4307"/>
    <cellStyle name="_신호현자재내역 의정부_의정부_남대문_서소문_준공서류(LGT 031A1A2)" xfId="4308"/>
    <cellStyle name="_신호현자재내역 의정부_의정부_남대문_서소문_준공서류(번동PC클럽)" xfId="4309"/>
    <cellStyle name="_신호현자재내역 의정부_의정부_남대문_준공서류(LGT 031A1A2)" xfId="4310"/>
    <cellStyle name="_신호현자재내역 의정부_의정부_남대문_준공서류(번동PC클럽)" xfId="4311"/>
    <cellStyle name="_신호현자재내역 의정부_의정부_서소문" xfId="4312"/>
    <cellStyle name="_신호현자재내역 의정부_의정부_서소문_준공서류(LGT 031A1A2)" xfId="4313"/>
    <cellStyle name="_신호현자재내역 의정부_의정부_서소문_준공서류(번동PC클럽)" xfId="4314"/>
    <cellStyle name="_신호현자재내역 의정부_의정부_준공서류(LGT 031A1A2)" xfId="4315"/>
    <cellStyle name="_신호현자재내역 의정부_의정부_준공서류(번동PC클럽)" xfId="4316"/>
    <cellStyle name="_신호현자재내역 의정부_의정부_중학동" xfId="4317"/>
    <cellStyle name="_신호현자재내역 의정부_의정부_중학동_동대문" xfId="4318"/>
    <cellStyle name="_신호현자재내역 의정부_의정부_중학동_동대문_서소문" xfId="4319"/>
    <cellStyle name="_신호현자재내역 의정부_의정부_중학동_동대문_서소문_준공서류(LGT 031A1A2)" xfId="4320"/>
    <cellStyle name="_신호현자재내역 의정부_의정부_중학동_동대문_서소문_준공서류(번동PC클럽)" xfId="4321"/>
    <cellStyle name="_신호현자재내역 의정부_의정부_중학동_동대문_준공서류(LGT 031A1A2)" xfId="4322"/>
    <cellStyle name="_신호현자재내역 의정부_의정부_중학동_동대문_준공서류(번동PC클럽)" xfId="4323"/>
    <cellStyle name="_신호현자재내역 의정부_의정부_중학동_서소문" xfId="4324"/>
    <cellStyle name="_신호현자재내역 의정부_의정부_중학동_서소문_준공서류(LGT 031A1A2)" xfId="4325"/>
    <cellStyle name="_신호현자재내역 의정부_의정부_중학동_서소문_준공서류(번동PC클럽)" xfId="4326"/>
    <cellStyle name="_신호현자재내역 의정부_의정부_중학동_준공서류(LGT 031A1A2)" xfId="4327"/>
    <cellStyle name="_신호현자재내역 의정부_의정부_중학동_준공서류(번동PC클럽)" xfId="4328"/>
    <cellStyle name="_신호현자재내역 의정부_준공서류(LGT 031A1A2)" xfId="4329"/>
    <cellStyle name="_신호현자재내역 의정부_준공서류(번동PC클럽)" xfId="4330"/>
    <cellStyle name="_신호현자재내역 의정부_중학동" xfId="4331"/>
    <cellStyle name="_신호현자재내역 의정부_중학동_동대문" xfId="4332"/>
    <cellStyle name="_신호현자재내역 의정부_중학동_동대문_서소문" xfId="4333"/>
    <cellStyle name="_신호현자재내역 의정부_중학동_동대문_서소문_준공서류(LGT 031A1A2)" xfId="4334"/>
    <cellStyle name="_신호현자재내역 의정부_중학동_동대문_서소문_준공서류(번동PC클럽)" xfId="4335"/>
    <cellStyle name="_신호현자재내역 의정부_중학동_동대문_준공서류(LGT 031A1A2)" xfId="4336"/>
    <cellStyle name="_신호현자재내역 의정부_중학동_동대문_준공서류(번동PC클럽)" xfId="4337"/>
    <cellStyle name="_신호현자재내역 의정부_중학동_서소문" xfId="4338"/>
    <cellStyle name="_신호현자재내역 의정부_중학동_서소문_준공서류(LGT 031A1A2)" xfId="4339"/>
    <cellStyle name="_신호현자재내역 의정부_중학동_서소문_준공서류(번동PC클럽)" xfId="4340"/>
    <cellStyle name="_신호현자재내역 의정부_중학동_준공서류(LGT 031A1A2)" xfId="4341"/>
    <cellStyle name="_신호현자재내역 의정부_중학동_준공서류(번동PC클럽)" xfId="4342"/>
    <cellStyle name="_실사(031A1A2)" xfId="4343"/>
    <cellStyle name="_실사(창동2)" xfId="4344"/>
    <cellStyle name="_실사보고서(벤처 인터넷)" xfId="4345"/>
    <cellStyle name="_실행보고(전력저압반공사)-자료포함" xfId="4346"/>
    <cellStyle name="_실행보고(전력저압반공사)-자료포함_구덕터널배전반설치" xfId="4347"/>
    <cellStyle name="_쌍촌동 부건아파트 신축 전기공사" xfId="4348"/>
    <cellStyle name="_아이칸스pc방(실사도)" xfId="4349"/>
    <cellStyle name="_안산 홈플러스 건축 가실행(0301-최종)" xfId="4350"/>
    <cellStyle name="_안양점" xfId="4351"/>
    <cellStyle name="_안태 배수장 신축공사" xfId="4352"/>
    <cellStyle name="_안태배수장전기" xfId="4353"/>
    <cellStyle name="_안태전기내역" xfId="4354"/>
    <cellStyle name="_양묘장설계서" xfId="4355"/>
    <cellStyle name="_양묘장수량산출서" xfId="4356"/>
    <cellStyle name="_양묘장수량산출서_2007년_중마초교내역서" xfId="4357"/>
    <cellStyle name="_양묘장수량산출서_2007년_중마초교내역서_2008년학교공원화사업(광남중학교)" xfId="4358"/>
    <cellStyle name="_양묘장수량산출서_2007년_중마초교내역서_2008년학교공원화사업(광남중학교1)" xfId="4359"/>
    <cellStyle name="_양묘장수량산출서_서강대학교담장(발주내역서)" xfId="4360"/>
    <cellStyle name="_양묘장수량산출서_서강대학교담장(발주내역서)_2007년_중마초교내역서" xfId="4361"/>
    <cellStyle name="_양묘장수량산출서_서강대학교담장(발주내역서)_2007년_중마초교내역서_2008년학교공원화사업(광남중학교)" xfId="4362"/>
    <cellStyle name="_양묘장수량산출서_서강대학교담장(발주내역서)_2007년_중마초교내역서_2008년학교공원화사업(광남중학교1)" xfId="4363"/>
    <cellStyle name="_양묘장수량산출서_서강대학교담장(발주내역서)_서강대학교담장(벽천부)320검토" xfId="4364"/>
    <cellStyle name="_양묘장수량산출서_서강대학교담장(발주내역서)_서강대학교담장(벽천부)320검토_2007년_중마초교내역서" xfId="4365"/>
    <cellStyle name="_양묘장수량산출서_서강대학교담장(발주내역서)_서강대학교담장(벽천부)320검토_2007년_중마초교내역서_2008년학교공원화사업(광남중학교)" xfId="4366"/>
    <cellStyle name="_양묘장수량산출서_서강대학교담장(발주내역서)_서강대학교담장(벽천부)320검토_2007년_중마초교내역서_2008년학교공원화사업(광남중학교1)" xfId="4367"/>
    <cellStyle name="_양식" xfId="4368"/>
    <cellStyle name="_양식_1" xfId="4369"/>
    <cellStyle name="_양식_2" xfId="4370"/>
    <cellStyle name="_업체배포자료-060906" xfId="4371"/>
    <cellStyle name="_연암공법" xfId="4372"/>
    <cellStyle name="_연약지반계측기" xfId="4373"/>
    <cellStyle name="_연약지반계측기_2회기성내역서" xfId="4374"/>
    <cellStyle name="_연약지반계측기_2회기성내역서_지급내역,조서,검사원-전기공사" xfId="4375"/>
    <cellStyle name="_연약지반계측기_2회기성내역서_지급내역,조서,검사원-전기공사_북청3회양산기성내역(전기)051027" xfId="4376"/>
    <cellStyle name="_연약지반계측기_지급내역,조서,검사원-전기공사" xfId="4377"/>
    <cellStyle name="_연약지반계측기_지급내역,조서,검사원-전기공사_1" xfId="4378"/>
    <cellStyle name="_연약지반계측기_지급내역,조서,검사원-전기공사_1_북청3회양산기성내역(전기)051027" xfId="4379"/>
    <cellStyle name="_연약지반계측기_지급내역,조서,검사원-전기공사_지급내역,조서,검사원-전기공사" xfId="4380"/>
    <cellStyle name="_연약지반계측기_지급내역,조서,검사원-전기공사_지급내역,조서,검사원-전기공사_북청3회양산기성내역(전기)051027" xfId="4381"/>
    <cellStyle name="_연희,마전,가정,크리스탈" xfId="4382"/>
    <cellStyle name="_연희지하차도 상단 휴식공간 조성공사" xfId="4383"/>
    <cellStyle name="_영동지사수배전반내역서" xfId="4384"/>
    <cellStyle name="_영업실행(을지)-2" xfId="4385"/>
    <cellStyle name="_영업실행원가내역" xfId="4386"/>
    <cellStyle name="_영업실행원가내역(을지)_대호_rev2" xfId="4387"/>
    <cellStyle name="_영업실행원가내역(을지)-2" xfId="4388"/>
    <cellStyle name="_예가분석-원본" xfId="4389"/>
    <cellStyle name="_예가분석-원본_(무안)가실행" xfId="4390"/>
    <cellStyle name="_예가분석-원본_(무안)가실행_2003발주설계서2" xfId="4391"/>
    <cellStyle name="_예가분석-원본_~att2B5A" xfId="4392"/>
    <cellStyle name="_예가분석-원본_~att2B5A_2003발주설계서2" xfId="4393"/>
    <cellStyle name="_예가분석-원본_2003발주설계서2" xfId="4394"/>
    <cellStyle name="_예가분석-원본_3.0무안광주3공구(입찰가실행-최종)" xfId="4395"/>
    <cellStyle name="_예가분석-원본_3.0무안광주3공구(입찰가실행-최종)_(무안)가실행" xfId="4396"/>
    <cellStyle name="_예가분석-원본_3.0무안광주3공구(입찰가실행-최종)_(무안)가실행_2003발주설계서2" xfId="4397"/>
    <cellStyle name="_예가분석-원본_3.0무안광주3공구(입찰가실행-최종)_2003발주설계서2" xfId="4398"/>
    <cellStyle name="_예가분석-원본_고창장성1공구(가실행-최종)" xfId="4399"/>
    <cellStyle name="_예가분석-원본_고창장성1공구(가실행-최종)_2003발주설계서2" xfId="4400"/>
    <cellStyle name="_예가분석-원본_고창장성1공구일위대가" xfId="4401"/>
    <cellStyle name="_예가분석-원본_고창장성1공구일위대가_2003발주설계서2" xfId="4402"/>
    <cellStyle name="_예산내역서_(CCTV_한일stm)" xfId="4403"/>
    <cellStyle name="_예정공정표(전남남부권현장)" xfId="4404"/>
    <cellStyle name="_예정공정표(전남남부권현장)_6월기성" xfId="4405"/>
    <cellStyle name="_예정공정표(전남남부권현장)_6월기성_원등수량" xfId="4406"/>
    <cellStyle name="_예정공정표(전남남부권현장)_6월기성_원등수량_일체형배전반" xfId="4407"/>
    <cellStyle name="_예정공정표(전남남부권현장)_6월기성_일체형배전반" xfId="4408"/>
    <cellStyle name="_예정공정표(전남남부권현장)_원등수량" xfId="4409"/>
    <cellStyle name="_예정공정표(전남남부권현장)_원등수량_일체형배전반" xfId="4410"/>
    <cellStyle name="_예정공정표(전남남부권현장)_일체형배전반" xfId="4411"/>
    <cellStyle name="_예정공정표(전체)변경" xfId="4412"/>
    <cellStyle name="_예정공정표(전체)변경_6월기성" xfId="4413"/>
    <cellStyle name="_예정공정표(전체)변경_6월기성_원등수량" xfId="4414"/>
    <cellStyle name="_예정공정표(전체)변경_6월기성_원등수량_일체형배전반" xfId="4415"/>
    <cellStyle name="_예정공정표(전체)변경_6월기성_일체형배전반" xfId="4416"/>
    <cellStyle name="_예정공정표(전체)변경_원등수량" xfId="4417"/>
    <cellStyle name="_예정공정표(전체)변경_원등수량_일체형배전반" xfId="4418"/>
    <cellStyle name="_예정공정표(전체)변경_일체형배전반" xfId="4419"/>
    <cellStyle name="_옥포초등학교소방내역서" xfId="4420"/>
    <cellStyle name="_올림픽공원주변내역서(1,2,3,5,6,8)" xfId="4421"/>
    <cellStyle name="_왕가봉정비공사" xfId="4422"/>
    <cellStyle name="_외암작업(03_08)" xfId="4423"/>
    <cellStyle name="_용역계약요청(SD)" xfId="4424"/>
    <cellStyle name="_용인동천APT" xfId="4425"/>
    <cellStyle name="_용인명지대학과동234" xfId="4426"/>
    <cellStyle name="_용인시 통합방법시스템 구축" xfId="4427"/>
    <cellStyle name="_용현한양외계약및준공관련" xfId="4428"/>
    <cellStyle name="_우리랜드무선영상전송시스템구매설치(최종9-19)" xfId="4429"/>
    <cellStyle name="_우림컨설턴트(CCTV,방범)-견적서" xfId="4430"/>
    <cellStyle name="_운영유지보수견적" xfId="4431"/>
    <cellStyle name="_운영유지보수견적(2차)" xfId="4432"/>
    <cellStyle name="_울산실시설계내역서(하이테콤)-B" xfId="4433"/>
    <cellStyle name="_울산역구내외1단가산출서" xfId="4434"/>
    <cellStyle name="_울산역구내외1단가산출서_1" xfId="4435"/>
    <cellStyle name="_울산홈플러스 전기공사" xfId="4436"/>
    <cellStyle name="_울진고등학교B동교사증축 내역서" xfId="4437"/>
    <cellStyle name="_원가계산" xfId="4438"/>
    <cellStyle name="_원가계산서 서식" xfId="4439"/>
    <cellStyle name="_원가분석(1217)" xfId="4440"/>
    <cellStyle name="_원가분석(아이0208)" xfId="4441"/>
    <cellStyle name="_원가세부내역" xfId="4442"/>
    <cellStyle name="_원불교서울교당및용산수양관신축공사견적서" xfId="4443"/>
    <cellStyle name="_유기전기1(동영ENG내역)" xfId="4444"/>
    <cellStyle name="_유니참 견적서(30장기준)" xfId="4445"/>
    <cellStyle name="_유성견적서_011102" xfId="4446"/>
    <cellStyle name="_유첨3(서식)" xfId="4447"/>
    <cellStyle name="_유첨3(서식)_1" xfId="4448"/>
    <cellStyle name="_육군대학" xfId="4449"/>
    <cellStyle name="_은평공원테니스장정비공사" xfId="4450"/>
    <cellStyle name="_응급ES" xfId="4451"/>
    <cellStyle name="_응급RE" xfId="4452"/>
    <cellStyle name="_의정부장비내역서" xfId="4453"/>
    <cellStyle name="_의정부장비내역서_남대문" xfId="4454"/>
    <cellStyle name="_의정부장비내역서_남대문_동대문" xfId="4455"/>
    <cellStyle name="_의정부장비내역서_남대문_동대문_서소문" xfId="4456"/>
    <cellStyle name="_의정부장비내역서_남대문_동대문_서소문_준공서류(LGT 031A1A2)" xfId="4457"/>
    <cellStyle name="_의정부장비내역서_남대문_동대문_서소문_준공서류(번동PC클럽)" xfId="4458"/>
    <cellStyle name="_의정부장비내역서_남대문_동대문_준공서류(LGT 031A1A2)" xfId="4459"/>
    <cellStyle name="_의정부장비내역서_남대문_동대문_준공서류(번동PC클럽)" xfId="4460"/>
    <cellStyle name="_의정부장비내역서_남대문_서소문" xfId="4461"/>
    <cellStyle name="_의정부장비내역서_남대문_서소문_준공서류(LGT 031A1A2)" xfId="4462"/>
    <cellStyle name="_의정부장비내역서_남대문_서소문_준공서류(번동PC클럽)" xfId="4463"/>
    <cellStyle name="_의정부장비내역서_남대문_준공서류(LGT 031A1A2)" xfId="4464"/>
    <cellStyle name="_의정부장비내역서_남대문_준공서류(번동PC클럽)" xfId="4465"/>
    <cellStyle name="_의정부장비내역서_서소문" xfId="4466"/>
    <cellStyle name="_의정부장비내역서_서소문_준공서류(LGT 031A1A2)" xfId="4467"/>
    <cellStyle name="_의정부장비내역서_서소문_준공서류(번동PC클럽)" xfId="4468"/>
    <cellStyle name="_의정부장비내역서_의정부" xfId="4469"/>
    <cellStyle name="_의정부장비내역서_의정부_남대문" xfId="4470"/>
    <cellStyle name="_의정부장비내역서_의정부_남대문_동대문" xfId="4471"/>
    <cellStyle name="_의정부장비내역서_의정부_남대문_동대문_서소문" xfId="4472"/>
    <cellStyle name="_의정부장비내역서_의정부_남대문_동대문_서소문_준공서류(LGT 031A1A2)" xfId="4473"/>
    <cellStyle name="_의정부장비내역서_의정부_남대문_동대문_서소문_준공서류(번동PC클럽)" xfId="4474"/>
    <cellStyle name="_의정부장비내역서_의정부_남대문_동대문_준공서류(LGT 031A1A2)" xfId="4475"/>
    <cellStyle name="_의정부장비내역서_의정부_남대문_동대문_준공서류(번동PC클럽)" xfId="4476"/>
    <cellStyle name="_의정부장비내역서_의정부_남대문_서소문" xfId="4477"/>
    <cellStyle name="_의정부장비내역서_의정부_남대문_서소문_준공서류(LGT 031A1A2)" xfId="4478"/>
    <cellStyle name="_의정부장비내역서_의정부_남대문_서소문_준공서류(번동PC클럽)" xfId="4479"/>
    <cellStyle name="_의정부장비내역서_의정부_남대문_준공서류(LGT 031A1A2)" xfId="4480"/>
    <cellStyle name="_의정부장비내역서_의정부_남대문_준공서류(번동PC클럽)" xfId="4481"/>
    <cellStyle name="_의정부장비내역서_의정부_서소문" xfId="4482"/>
    <cellStyle name="_의정부장비내역서_의정부_서소문_준공서류(LGT 031A1A2)" xfId="4483"/>
    <cellStyle name="_의정부장비내역서_의정부_서소문_준공서류(번동PC클럽)" xfId="4484"/>
    <cellStyle name="_의정부장비내역서_의정부_준공서류(LGT 031A1A2)" xfId="4485"/>
    <cellStyle name="_의정부장비내역서_의정부_준공서류(번동PC클럽)" xfId="4486"/>
    <cellStyle name="_의정부장비내역서_의정부_중학동" xfId="4487"/>
    <cellStyle name="_의정부장비내역서_의정부_중학동_동대문" xfId="4488"/>
    <cellStyle name="_의정부장비내역서_의정부_중학동_동대문_서소문" xfId="4489"/>
    <cellStyle name="_의정부장비내역서_의정부_중학동_동대문_서소문_준공서류(LGT 031A1A2)" xfId="4490"/>
    <cellStyle name="_의정부장비내역서_의정부_중학동_동대문_서소문_준공서류(번동PC클럽)" xfId="4491"/>
    <cellStyle name="_의정부장비내역서_의정부_중학동_동대문_준공서류(LGT 031A1A2)" xfId="4492"/>
    <cellStyle name="_의정부장비내역서_의정부_중학동_동대문_준공서류(번동PC클럽)" xfId="4493"/>
    <cellStyle name="_의정부장비내역서_의정부_중학동_서소문" xfId="4494"/>
    <cellStyle name="_의정부장비내역서_의정부_중학동_서소문_준공서류(LGT 031A1A2)" xfId="4495"/>
    <cellStyle name="_의정부장비내역서_의정부_중학동_서소문_준공서류(번동PC클럽)" xfId="4496"/>
    <cellStyle name="_의정부장비내역서_의정부_중학동_준공서류(LGT 031A1A2)" xfId="4497"/>
    <cellStyle name="_의정부장비내역서_의정부_중학동_준공서류(번동PC클럽)" xfId="4498"/>
    <cellStyle name="_의정부장비내역서_준공서류(LGT 031A1A2)" xfId="4499"/>
    <cellStyle name="_의정부장비내역서_준공서류(번동PC클럽)" xfId="4500"/>
    <cellStyle name="_의정부장비내역서_중학동" xfId="4501"/>
    <cellStyle name="_의정부장비내역서_중학동_동대문" xfId="4502"/>
    <cellStyle name="_의정부장비내역서_중학동_동대문_서소문" xfId="4503"/>
    <cellStyle name="_의정부장비내역서_중학동_동대문_서소문_준공서류(LGT 031A1A2)" xfId="4504"/>
    <cellStyle name="_의정부장비내역서_중학동_동대문_서소문_준공서류(번동PC클럽)" xfId="4505"/>
    <cellStyle name="_의정부장비내역서_중학동_동대문_준공서류(LGT 031A1A2)" xfId="4506"/>
    <cellStyle name="_의정부장비내역서_중학동_동대문_준공서류(번동PC클럽)" xfId="4507"/>
    <cellStyle name="_의정부장비내역서_중학동_서소문" xfId="4508"/>
    <cellStyle name="_의정부장비내역서_중학동_서소문_준공서류(LGT 031A1A2)" xfId="4509"/>
    <cellStyle name="_의정부장비내역서_중학동_서소문_준공서류(번동PC클럽)" xfId="4510"/>
    <cellStyle name="_의정부장비내역서_중학동_준공서류(LGT 031A1A2)" xfId="4511"/>
    <cellStyle name="_의정부장비내역서_중학동_준공서류(번동PC클럽)" xfId="4512"/>
    <cellStyle name="_이양능주1공구-견적대비" xfId="4513"/>
    <cellStyle name="_이엔지(강성철)" xfId="4514"/>
    <cellStyle name="_익산-장수1공구-설변(최종)" xfId="4515"/>
    <cellStyle name="_익산-포항6공구" xfId="4516"/>
    <cellStyle name="_익산-포항6공구_(무안)가실행" xfId="4517"/>
    <cellStyle name="_익산-포항6공구_(무안)가실행_2003발주설계서2" xfId="4518"/>
    <cellStyle name="_익산-포항6공구_~att2B5A" xfId="4519"/>
    <cellStyle name="_익산-포항6공구_~att2B5A_2003발주설계서2" xfId="4520"/>
    <cellStyle name="_익산-포항6공구_2003발주설계서2" xfId="4521"/>
    <cellStyle name="_익산-포항6공구_3.0무안광주3공구(입찰가실행-최종)" xfId="4522"/>
    <cellStyle name="_익산-포항6공구_3.0무안광주3공구(입찰가실행-최종)_(무안)가실행" xfId="4523"/>
    <cellStyle name="_익산-포항6공구_3.0무안광주3공구(입찰가실행-최종)_(무안)가실행_2003발주설계서2" xfId="4524"/>
    <cellStyle name="_익산-포항6공구_3.0무안광주3공구(입찰가실행-최종)_2003발주설계서2" xfId="4525"/>
    <cellStyle name="_익산-포항6공구_고창장성1공구(가실행-최종)" xfId="4526"/>
    <cellStyle name="_익산-포항6공구_고창장성1공구(가실행-최종)_2003발주설계서2" xfId="4527"/>
    <cellStyle name="_익산-포항6공구_고창장성1공구일위대가" xfId="4528"/>
    <cellStyle name="_익산-포항6공구_고창장성1공구일위대가_2003발주설계서2" xfId="4529"/>
    <cellStyle name="_인원계획표 " xfId="4530"/>
    <cellStyle name="_인원계획표 _(무안)가실행" xfId="4531"/>
    <cellStyle name="_인원계획표 _(무안)가실행_2003발주설계서2" xfId="4532"/>
    <cellStyle name="_인원계획표 _~att2B5A" xfId="4533"/>
    <cellStyle name="_인원계획표 _~att2B5A_2003발주설계서2" xfId="4534"/>
    <cellStyle name="_인원계획표 _1차수정설계내역서(현장)" xfId="4535"/>
    <cellStyle name="_인원계획표 _1차수정설계내역서(현장)_2회기성내역서" xfId="4536"/>
    <cellStyle name="_인원계획표 _1차수정설계내역서(현장)_2회기성내역서_지급내역,조서,검사원-전기공사" xfId="4537"/>
    <cellStyle name="_인원계획표 _1차수정설계내역서(현장)_2회기성내역서_지급내역,조서,검사원-전기공사_북청3회양산기성내역(전기)051027" xfId="4538"/>
    <cellStyle name="_인원계획표 _1차수정설계내역서(현장)_가시설공사(2차변경)" xfId="4539"/>
    <cellStyle name="_인원계획표 _1차수정설계내역서(현장)_가시설공사(2차변경)_2회기성내역서" xfId="4540"/>
    <cellStyle name="_인원계획표 _1차수정설계내역서(현장)_가시설공사(2차변경)_2회기성내역서_지급내역,조서,검사원-전기공사" xfId="4541"/>
    <cellStyle name="_인원계획표 _1차수정설계내역서(현장)_가시설공사(2차변경)_2회기성내역서_지급내역,조서,검사원-전기공사_북청3회양산기성내역(전기)051027" xfId="4542"/>
    <cellStyle name="_인원계획표 _1차수정설계내역서(현장)_가시설공사(2차변경)_지급내역,조서,검사원-전기공사" xfId="4543"/>
    <cellStyle name="_인원계획표 _1차수정설계내역서(현장)_가시설공사(2차변경)_지급내역,조서,검사원-전기공사_1" xfId="4544"/>
    <cellStyle name="_인원계획표 _1차수정설계내역서(현장)_가시설공사(2차변경)_지급내역,조서,검사원-전기공사_1_북청3회양산기성내역(전기)051027" xfId="4545"/>
    <cellStyle name="_인원계획표 _1차수정설계내역서(현장)_가시설공사(2차변경)_지급내역,조서,검사원-전기공사_지급내역,조서,검사원-전기공사" xfId="4546"/>
    <cellStyle name="_인원계획표 _1차수정설계내역서(현장)_가시설공사(2차변경)_지급내역,조서,검사원-전기공사_지급내역,조서,검사원-전기공사_북청3회양산기성내역(전기)051027" xfId="4547"/>
    <cellStyle name="_인원계획표 _1차수정설계내역서(현장)_내역서" xfId="4548"/>
    <cellStyle name="_인원계획표 _1차수정설계내역서(현장)_내역서_2회기성내역서" xfId="4549"/>
    <cellStyle name="_인원계획표 _1차수정설계내역서(현장)_내역서_2회기성내역서_지급내역,조서,검사원-전기공사" xfId="4550"/>
    <cellStyle name="_인원계획표 _1차수정설계내역서(현장)_내역서_2회기성내역서_지급내역,조서,검사원-전기공사_북청3회양산기성내역(전기)051027" xfId="4551"/>
    <cellStyle name="_인원계획표 _1차수정설계내역서(현장)_내역서_지급내역,조서,검사원-전기공사" xfId="4552"/>
    <cellStyle name="_인원계획표 _1차수정설계내역서(현장)_내역서_지급내역,조서,검사원-전기공사_1" xfId="4553"/>
    <cellStyle name="_인원계획표 _1차수정설계내역서(현장)_내역서_지급내역,조서,검사원-전기공사_1_북청3회양산기성내역(전기)051027" xfId="4554"/>
    <cellStyle name="_인원계획표 _1차수정설계내역서(현장)_내역서_지급내역,조서,검사원-전기공사_지급내역,조서,검사원-전기공사" xfId="4555"/>
    <cellStyle name="_인원계획표 _1차수정설계내역서(현장)_내역서_지급내역,조서,검사원-전기공사_지급내역,조서,검사원-전기공사_북청3회양산기성내역(전기)051027" xfId="4556"/>
    <cellStyle name="_인원계획표 _1차수정설계내역서(현장)_본사설명" xfId="4557"/>
    <cellStyle name="_인원계획표 _1차수정설계내역서(현장)_본사설명_2회기성내역서" xfId="4558"/>
    <cellStyle name="_인원계획표 _1차수정설계내역서(현장)_본사설명_2회기성내역서_지급내역,조서,검사원-전기공사" xfId="4559"/>
    <cellStyle name="_인원계획표 _1차수정설계내역서(현장)_본사설명_2회기성내역서_지급내역,조서,검사원-전기공사_북청3회양산기성내역(전기)051027" xfId="4560"/>
    <cellStyle name="_인원계획표 _1차수정설계내역서(현장)_본사설명_지급내역,조서,검사원-전기공사" xfId="4561"/>
    <cellStyle name="_인원계획표 _1차수정설계내역서(현장)_본사설명_지급내역,조서,검사원-전기공사_1" xfId="4562"/>
    <cellStyle name="_인원계획표 _1차수정설계내역서(현장)_본사설명_지급내역,조서,검사원-전기공사_1_북청3회양산기성내역(전기)051027" xfId="4563"/>
    <cellStyle name="_인원계획표 _1차수정설계내역서(현장)_본사설명_지급내역,조서,검사원-전기공사_지급내역,조서,검사원-전기공사" xfId="4564"/>
    <cellStyle name="_인원계획표 _1차수정설계내역서(현장)_본사설명_지급내역,조서,검사원-전기공사_지급내역,조서,검사원-전기공사_북청3회양산기성내역(전기)051027" xfId="4565"/>
    <cellStyle name="_인원계획표 _1차수정설계내역서(현장)_설계누락 검토(설계리스크)" xfId="4566"/>
    <cellStyle name="_인원계획표 _1차수정설계내역서(현장)_설계누락 검토(설계리스크)_2회기성내역서" xfId="4567"/>
    <cellStyle name="_인원계획표 _1차수정설계내역서(현장)_설계누락 검토(설계리스크)_2회기성내역서_지급내역,조서,검사원-전기공사" xfId="4568"/>
    <cellStyle name="_인원계획표 _1차수정설계내역서(현장)_설계누락 검토(설계리스크)_2회기성내역서_지급내역,조서,검사원-전기공사_북청3회양산기성내역(전기)051027" xfId="4569"/>
    <cellStyle name="_인원계획표 _1차수정설계내역서(현장)_설계누락 검토(설계리스크)_지급내역,조서,검사원-전기공사" xfId="4570"/>
    <cellStyle name="_인원계획표 _1차수정설계내역서(현장)_설계누락 검토(설계리스크)_지급내역,조서,검사원-전기공사_1" xfId="4571"/>
    <cellStyle name="_인원계획표 _1차수정설계내역서(현장)_설계누락 검토(설계리스크)_지급내역,조서,검사원-전기공사_1_북청3회양산기성내역(전기)051027" xfId="4572"/>
    <cellStyle name="_인원계획표 _1차수정설계내역서(현장)_설계누락 검토(설계리스크)_지급내역,조서,검사원-전기공사_지급내역,조서,검사원-전기공사" xfId="4573"/>
    <cellStyle name="_인원계획표 _1차수정설계내역서(현장)_설계누락 검토(설계리스크)_지급내역,조서,검사원-전기공사_지급내역,조서,검사원-전기공사_북청3회양산기성내역(전기)051027" xfId="4574"/>
    <cellStyle name="_인원계획표 _1차수정설계내역서(현장)_설계누락 내역(설계리스크)" xfId="4575"/>
    <cellStyle name="_인원계획표 _1차수정설계내역서(현장)_설계누락 내역(설계리스크)_2회기성내역서" xfId="4576"/>
    <cellStyle name="_인원계획표 _1차수정설계내역서(현장)_설계누락 내역(설계리스크)_2회기성내역서_지급내역,조서,검사원-전기공사" xfId="4577"/>
    <cellStyle name="_인원계획표 _1차수정설계내역서(현장)_설계누락 내역(설계리스크)_2회기성내역서_지급내역,조서,검사원-전기공사_북청3회양산기성내역(전기)051027" xfId="4578"/>
    <cellStyle name="_인원계획표 _1차수정설계내역서(현장)_설계누락 내역(설계리스크)_지급내역,조서,검사원-전기공사" xfId="4579"/>
    <cellStyle name="_인원계획표 _1차수정설계내역서(현장)_설계누락 내역(설계리스크)_지급내역,조서,검사원-전기공사_1" xfId="4580"/>
    <cellStyle name="_인원계획표 _1차수정설계내역서(현장)_설계누락 내역(설계리스크)_지급내역,조서,검사원-전기공사_1_북청3회양산기성내역(전기)051027" xfId="4581"/>
    <cellStyle name="_인원계획표 _1차수정설계내역서(현장)_설계누락 내역(설계리스크)_지급내역,조서,검사원-전기공사_지급내역,조서,검사원-전기공사" xfId="4582"/>
    <cellStyle name="_인원계획표 _1차수정설계내역서(현장)_설계누락 내역(설계리스크)_지급내역,조서,검사원-전기공사_지급내역,조서,검사원-전기공사_북청3회양산기성내역(전기)051027" xfId="4583"/>
    <cellStyle name="_인원계획표 _1차수정설계내역서(현장)_설계누락 내역(설계리스크)-1" xfId="4584"/>
    <cellStyle name="_인원계획표 _1차수정설계내역서(현장)_설계누락 내역(설계리스크)-1_2회기성내역서" xfId="4585"/>
    <cellStyle name="_인원계획표 _1차수정설계내역서(현장)_설계누락 내역(설계리스크)-1_2회기성내역서_지급내역,조서,검사원-전기공사" xfId="4586"/>
    <cellStyle name="_인원계획표 _1차수정설계내역서(현장)_설계누락 내역(설계리스크)-1_2회기성내역서_지급내역,조서,검사원-전기공사_북청3회양산기성내역(전기)051027" xfId="4587"/>
    <cellStyle name="_인원계획표 _1차수정설계내역서(현장)_설계누락 내역(설계리스크)-1_지급내역,조서,검사원-전기공사" xfId="4588"/>
    <cellStyle name="_인원계획표 _1차수정설계내역서(현장)_설계누락 내역(설계리스크)-1_지급내역,조서,검사원-전기공사_1" xfId="4589"/>
    <cellStyle name="_인원계획표 _1차수정설계내역서(현장)_설계누락 내역(설계리스크)-1_지급내역,조서,검사원-전기공사_1_북청3회양산기성내역(전기)051027" xfId="4590"/>
    <cellStyle name="_인원계획표 _1차수정설계내역서(현장)_설계누락 내역(설계리스크)-1_지급내역,조서,검사원-전기공사_지급내역,조서,검사원-전기공사" xfId="4591"/>
    <cellStyle name="_인원계획표 _1차수정설계내역서(현장)_설계누락 내역(설계리스크)-1_지급내역,조서,검사원-전기공사_지급내역,조서,검사원-전기공사_북청3회양산기성내역(전기)051027" xfId="4592"/>
    <cellStyle name="_인원계획표 _1차수정설계내역서(현장)_실행적용 - 설계내역서(토목)-당초분(도급실행비교)" xfId="4593"/>
    <cellStyle name="_인원계획표 _1차수정설계내역서(현장)_실행적용 - 설계내역서(토목)-당초분(도급실행비교)_2회기성내역서" xfId="4594"/>
    <cellStyle name="_인원계획표 _1차수정설계내역서(현장)_실행적용 - 설계내역서(토목)-당초분(도급실행비교)_2회기성내역서_지급내역,조서,검사원-전기공사" xfId="4595"/>
    <cellStyle name="_인원계획표 _1차수정설계내역서(현장)_실행적용 - 설계내역서(토목)-당초분(도급실행비교)_2회기성내역서_지급내역,조서,검사원-전기공사_북청3회양산기성내역(전기)051027" xfId="4596"/>
    <cellStyle name="_인원계획표 _1차수정설계내역서(현장)_실행적용 - 설계내역서(토목)-당초분(도급실행비교)_지급내역,조서,검사원-전기공사" xfId="4597"/>
    <cellStyle name="_인원계획표 _1차수정설계내역서(현장)_실행적용 - 설계내역서(토목)-당초분(도급실행비교)_지급내역,조서,검사원-전기공사_1" xfId="4598"/>
    <cellStyle name="_인원계획표 _1차수정설계내역서(현장)_실행적용 - 설계내역서(토목)-당초분(도급실행비교)_지급내역,조서,검사원-전기공사_1_북청3회양산기성내역(전기)051027" xfId="4599"/>
    <cellStyle name="_인원계획표 _1차수정설계내역서(현장)_실행적용 - 설계내역서(토목)-당초분(도급실행비교)_지급내역,조서,검사원-전기공사_지급내역,조서,검사원-전기공사" xfId="4600"/>
    <cellStyle name="_인원계획표 _1차수정설계내역서(현장)_실행적용 - 설계내역서(토목)-당초분(도급실행비교)_지급내역,조서,검사원-전기공사_지급내역,조서,검사원-전기공사_북청3회양산기성내역(전기)051027" xfId="4601"/>
    <cellStyle name="_인원계획표 _1차수정설계내역서(현장)_지급내역,조서,검사원-전기공사" xfId="4602"/>
    <cellStyle name="_인원계획표 _1차수정설계내역서(현장)_지급내역,조서,검사원-전기공사_1" xfId="4603"/>
    <cellStyle name="_인원계획표 _1차수정설계내역서(현장)_지급내역,조서,검사원-전기공사_1_북청3회양산기성내역(전기)051027" xfId="4604"/>
    <cellStyle name="_인원계획표 _1차수정설계내역서(현장)_지급내역,조서,검사원-전기공사_지급내역,조서,검사원-전기공사" xfId="4605"/>
    <cellStyle name="_인원계획표 _1차수정설계내역서(현장)_지급내역,조서,검사원-전기공사_지급내역,조서,검사원-전기공사_북청3회양산기성내역(전기)051027" xfId="4606"/>
    <cellStyle name="_인원계획표 _1차수정설계내역서(현장)_철근가공조립검토(설계리스크)" xfId="4607"/>
    <cellStyle name="_인원계획표 _1차수정설계내역서(현장)_철근가공조립검토(설계리스크)_2회기성내역서" xfId="4608"/>
    <cellStyle name="_인원계획표 _1차수정설계내역서(현장)_철근가공조립검토(설계리스크)_2회기성내역서_지급내역,조서,검사원-전기공사" xfId="4609"/>
    <cellStyle name="_인원계획표 _1차수정설계내역서(현장)_철근가공조립검토(설계리스크)_2회기성내역서_지급내역,조서,검사원-전기공사_북청3회양산기성내역(전기)051027" xfId="4610"/>
    <cellStyle name="_인원계획표 _1차수정설계내역서(현장)_철근가공조립검토(설계리스크)_지급내역,조서,검사원-전기공사" xfId="4611"/>
    <cellStyle name="_인원계획표 _1차수정설계내역서(현장)_철근가공조립검토(설계리스크)_지급내역,조서,검사원-전기공사_1" xfId="4612"/>
    <cellStyle name="_인원계획표 _1차수정설계내역서(현장)_철근가공조립검토(설계리스크)_지급내역,조서,검사원-전기공사_1_북청3회양산기성내역(전기)051027" xfId="4613"/>
    <cellStyle name="_인원계획표 _1차수정설계내역서(현장)_철근가공조립검토(설계리스크)_지급내역,조서,검사원-전기공사_지급내역,조서,검사원-전기공사" xfId="4614"/>
    <cellStyle name="_인원계획표 _1차수정설계내역서(현장)_철근가공조립검토(설계리스크)_지급내역,조서,검사원-전기공사_지급내역,조서,검사원-전기공사_북청3회양산기성내역(전기)051027" xfId="4615"/>
    <cellStyle name="_인원계획표 _1차수정설계내역서(현장)_추가공사 내역(설계리스크)" xfId="4616"/>
    <cellStyle name="_인원계획표 _1차수정설계내역서(현장)_추가공사 내역(설계리스크)_2회기성내역서" xfId="4617"/>
    <cellStyle name="_인원계획표 _1차수정설계내역서(현장)_추가공사 내역(설계리스크)_2회기성내역서_지급내역,조서,검사원-전기공사" xfId="4618"/>
    <cellStyle name="_인원계획표 _1차수정설계내역서(현장)_추가공사 내역(설계리스크)_2회기성내역서_지급내역,조서,검사원-전기공사_북청3회양산기성내역(전기)051027" xfId="4619"/>
    <cellStyle name="_인원계획표 _1차수정설계내역서(현장)_추가공사 내역(설계리스크)_지급내역,조서,검사원-전기공사" xfId="4620"/>
    <cellStyle name="_인원계획표 _1차수정설계내역서(현장)_추가공사 내역(설계리스크)_지급내역,조서,검사원-전기공사_1" xfId="4621"/>
    <cellStyle name="_인원계획표 _1차수정설계내역서(현장)_추가공사 내역(설계리스크)_지급내역,조서,검사원-전기공사_1_북청3회양산기성내역(전기)051027" xfId="4622"/>
    <cellStyle name="_인원계획표 _1차수정설계내역서(현장)_추가공사 내역(설계리스크)_지급내역,조서,검사원-전기공사_지급내역,조서,검사원-전기공사" xfId="4623"/>
    <cellStyle name="_인원계획표 _1차수정설계내역서(현장)_추가공사 내역(설계리스크)_지급내역,조서,검사원-전기공사_지급내역,조서,검사원-전기공사_북청3회양산기성내역(전기)051027" xfId="4624"/>
    <cellStyle name="_인원계획표 _1차수정설계내역서(현장)_추가공사 내역서(P10,P16)" xfId="4625"/>
    <cellStyle name="_인원계획표 _1차수정설계내역서(현장)_추가공사 내역서(P10,P16)_2회기성내역서" xfId="4626"/>
    <cellStyle name="_인원계획표 _1차수정설계내역서(현장)_추가공사 내역서(P10,P16)_2회기성내역서_지급내역,조서,검사원-전기공사" xfId="4627"/>
    <cellStyle name="_인원계획표 _1차수정설계내역서(현장)_추가공사 내역서(P10,P16)_2회기성내역서_지급내역,조서,검사원-전기공사_북청3회양산기성내역(전기)051027" xfId="4628"/>
    <cellStyle name="_인원계획표 _1차수정설계내역서(현장)_추가공사 내역서(P10,P16)_지급내역,조서,검사원-전기공사" xfId="4629"/>
    <cellStyle name="_인원계획표 _1차수정설계내역서(현장)_추가공사 내역서(P10,P16)_지급내역,조서,검사원-전기공사_1" xfId="4630"/>
    <cellStyle name="_인원계획표 _1차수정설계내역서(현장)_추가공사 내역서(P10,P16)_지급내역,조서,검사원-전기공사_1_북청3회양산기성내역(전기)051027" xfId="4631"/>
    <cellStyle name="_인원계획표 _1차수정설계내역서(현장)_추가공사 내역서(P10,P16)_지급내역,조서,검사원-전기공사_지급내역,조서,검사원-전기공사" xfId="4632"/>
    <cellStyle name="_인원계획표 _1차수정설계내역서(현장)_추가공사 내역서(P10,P16)_지급내역,조서,검사원-전기공사_지급내역,조서,검사원-전기공사_북청3회양산기성내역(전기)051027" xfId="4633"/>
    <cellStyle name="_인원계획표 _1차수정설계내역서(현장)_하도급계약요청 가시설(양산선3공구)" xfId="4634"/>
    <cellStyle name="_인원계획표 _1차수정설계내역서(현장)_하도급계약요청 가시설(양산선3공구)_2회기성내역서" xfId="4635"/>
    <cellStyle name="_인원계획표 _1차수정설계내역서(현장)_하도급계약요청 가시설(양산선3공구)_2회기성내역서_지급내역,조서,검사원-전기공사" xfId="4636"/>
    <cellStyle name="_인원계획표 _1차수정설계내역서(현장)_하도급계약요청 가시설(양산선3공구)_2회기성내역서_지급내역,조서,검사원-전기공사_북청3회양산기성내역(전기)051027" xfId="4637"/>
    <cellStyle name="_인원계획표 _1차수정설계내역서(현장)_하도급계약요청 가시설(양산선3공구)_지급내역,조서,검사원-전기공사" xfId="4638"/>
    <cellStyle name="_인원계획표 _1차수정설계내역서(현장)_하도급계약요청 가시설(양산선3공구)_지급내역,조서,검사원-전기공사_1" xfId="4639"/>
    <cellStyle name="_인원계획표 _1차수정설계내역서(현장)_하도급계약요청 가시설(양산선3공구)_지급내역,조서,검사원-전기공사_1_북청3회양산기성내역(전기)051027" xfId="4640"/>
    <cellStyle name="_인원계획표 _1차수정설계내역서(현장)_하도급계약요청 가시설(양산선3공구)_지급내역,조서,검사원-전기공사_지급내역,조서,검사원-전기공사" xfId="4641"/>
    <cellStyle name="_인원계획표 _1차수정설계내역서(현장)_하도급계약요청 가시설(양산선3공구)_지급내역,조서,검사원-전기공사_지급내역,조서,검사원-전기공사_북청3회양산기성내역(전기)051027" xfId="4642"/>
    <cellStyle name="_인원계획표 _1차수정설계내역서(현장)_하도급계획(가시설)" xfId="4643"/>
    <cellStyle name="_인원계획표 _1차수정설계내역서(현장)_하도급계획(가시설)_2회기성내역서" xfId="4644"/>
    <cellStyle name="_인원계획표 _1차수정설계내역서(현장)_하도급계획(가시설)_2회기성내역서_지급내역,조서,검사원-전기공사" xfId="4645"/>
    <cellStyle name="_인원계획표 _1차수정설계내역서(현장)_하도급계획(가시설)_2회기성내역서_지급내역,조서,검사원-전기공사_북청3회양산기성내역(전기)051027" xfId="4646"/>
    <cellStyle name="_인원계획표 _1차수정설계내역서(현장)_하도급계획(가시설)_지급내역,조서,검사원-전기공사" xfId="4647"/>
    <cellStyle name="_인원계획표 _1차수정설계내역서(현장)_하도급계획(가시설)_지급내역,조서,검사원-전기공사_1" xfId="4648"/>
    <cellStyle name="_인원계획표 _1차수정설계내역서(현장)_하도급계획(가시설)_지급내역,조서,검사원-전기공사_1_북청3회양산기성내역(전기)051027" xfId="4649"/>
    <cellStyle name="_인원계획표 _1차수정설계내역서(현장)_하도급계획(가시설)_지급내역,조서,검사원-전기공사_지급내역,조서,검사원-전기공사" xfId="4650"/>
    <cellStyle name="_인원계획표 _1차수정설계내역서(현장)_하도급계획(가시설)_지급내역,조서,검사원-전기공사_지급내역,조서,검사원-전기공사_북청3회양산기성내역(전기)051027" xfId="4651"/>
    <cellStyle name="_인원계획표 _1차수정설계내역서(현장)_하도급계획(가시설)11111" xfId="4652"/>
    <cellStyle name="_인원계획표 _1차수정설계내역서(현장)_하도급계획(가시설)11111_2회기성내역서" xfId="4653"/>
    <cellStyle name="_인원계획표 _1차수정설계내역서(현장)_하도급계획(가시설)11111_2회기성내역서_지급내역,조서,검사원-전기공사" xfId="4654"/>
    <cellStyle name="_인원계획표 _1차수정설계내역서(현장)_하도급계획(가시설)11111_2회기성내역서_지급내역,조서,검사원-전기공사_북청3회양산기성내역(전기)051027" xfId="4655"/>
    <cellStyle name="_인원계획표 _1차수정설계내역서(현장)_하도급계획(가시설)11111_지급내역,조서,검사원-전기공사" xfId="4656"/>
    <cellStyle name="_인원계획표 _1차수정설계내역서(현장)_하도급계획(가시설)11111_지급내역,조서,검사원-전기공사_1" xfId="4657"/>
    <cellStyle name="_인원계획표 _1차수정설계내역서(현장)_하도급계획(가시설)11111_지급내역,조서,검사원-전기공사_1_북청3회양산기성내역(전기)051027" xfId="4658"/>
    <cellStyle name="_인원계획표 _1차수정설계내역서(현장)_하도급계획(가시설)11111_지급내역,조서,검사원-전기공사_지급내역,조서,검사원-전기공사" xfId="4659"/>
    <cellStyle name="_인원계획표 _1차수정설계내역서(현장)_하도급계획(가시설)11111_지급내역,조서,검사원-전기공사_지급내역,조서,검사원-전기공사_북청3회양산기성내역(전기)051027" xfId="4660"/>
    <cellStyle name="_인원계획표 _2003발주설계서2" xfId="4661"/>
    <cellStyle name="_인원계획표 _2회기성내역서" xfId="4662"/>
    <cellStyle name="_인원계획표 _2회기성내역서_지급내역,조서,검사원-전기공사" xfId="4663"/>
    <cellStyle name="_인원계획표 _2회기성내역서_지급내역,조서,검사원-전기공사_북청3회양산기성내역(전기)051027" xfId="4664"/>
    <cellStyle name="_인원계획표 _3.0무안광주3공구(입찰가실행-최종)" xfId="4665"/>
    <cellStyle name="_인원계획표 _3.0무안광주3공구(입찰가실행-최종)_(무안)가실행" xfId="4666"/>
    <cellStyle name="_인원계획표 _3.0무안광주3공구(입찰가실행-최종)_(무안)가실행_2003발주설계서2" xfId="4667"/>
    <cellStyle name="_인원계획표 _3.0무안광주3공구(입찰가실행-최종)_2003발주설계서2" xfId="4668"/>
    <cellStyle name="_인원계획표 _6월기성" xfId="4669"/>
    <cellStyle name="_인원계획표 _6월기성_원등수량" xfId="4670"/>
    <cellStyle name="_인원계획표 _6월기성_원등수량_일체형배전반" xfId="4671"/>
    <cellStyle name="_인원계획표 _6월기성_일체형배전반" xfId="4672"/>
    <cellStyle name="_인원계획표 _Book1" xfId="4673"/>
    <cellStyle name="_인원계획표 _Book1_강변북로-견적대비" xfId="4674"/>
    <cellStyle name="_인원계획표 _Book1_강변북로-견적대비_산청-수동간견적의뢰(계측및보링)" xfId="4675"/>
    <cellStyle name="_인원계획표 _Book1_무안광주2공구-견적대비" xfId="4676"/>
    <cellStyle name="_인원계획표 _Book1_무안광주2공구-견적대비_산청-수동간견적의뢰(계측및보링)" xfId="4677"/>
    <cellStyle name="_인원계획표 _Book1_산청-수동간견적의뢰(계측및보링)" xfId="4678"/>
    <cellStyle name="_인원계획표 _Book1_이양능주1공구-견적대비" xfId="4679"/>
    <cellStyle name="_인원계획표 _Book1_이양능주1공구-견적대비_산청-수동간견적의뢰(계측및보링)" xfId="4680"/>
    <cellStyle name="_인원계획표 _BOOK2" xfId="4681"/>
    <cellStyle name="_인원계획표 _BOOK2_강변북로-견적대비" xfId="4682"/>
    <cellStyle name="_인원계획표 _BOOK2_강변북로-견적대비_산청-수동간견적의뢰(계측및보링)" xfId="4683"/>
    <cellStyle name="_인원계획표 _BOOK2_무안광주2공구-견적대비" xfId="4684"/>
    <cellStyle name="_인원계획표 _BOOK2_무안광주2공구-견적대비_산청-수동간견적의뢰(계측및보링)" xfId="4685"/>
    <cellStyle name="_인원계획표 _BOOK2_산청-수동간견적의뢰(계측및보링)" xfId="4686"/>
    <cellStyle name="_인원계획표 _BOOK2_이양능주1공구-견적대비" xfId="4687"/>
    <cellStyle name="_인원계획표 _BOOK2_이양능주1공구-견적대비_산청-수동간견적의뢰(계측및보링)" xfId="4688"/>
    <cellStyle name="_인원계획표 _강변북로-견적대비" xfId="4689"/>
    <cellStyle name="_인원계획표 _강변북로-견적대비_산청-수동간견적의뢰(계측및보링)" xfId="4690"/>
    <cellStyle name="_인원계획표 _고창장성1공구(가실행-최종)" xfId="4691"/>
    <cellStyle name="_인원계획표 _고창장성1공구(가실행-최종)_2003발주설계서2" xfId="4692"/>
    <cellStyle name="_인원계획표 _고창장성1공구일위대가" xfId="4693"/>
    <cellStyle name="_인원계획표 _고창장성1공구일위대가_2003발주설계서2" xfId="4694"/>
    <cellStyle name="_인원계획표 _구마고속도로 금호~서대구간 확장공사" xfId="4695"/>
    <cellStyle name="_인원계획표 _구마고속도로 금호~서대구간 확장공사_강변북로-견적대비" xfId="4696"/>
    <cellStyle name="_인원계획표 _구마고속도로 금호~서대구간 확장공사_강변북로-견적대비_산청-수동간견적의뢰(계측및보링)" xfId="4697"/>
    <cellStyle name="_인원계획표 _구마고속도로 금호~서대구간 확장공사_무안광주2공구-견적대비" xfId="4698"/>
    <cellStyle name="_인원계획표 _구마고속도로 금호~서대구간 확장공사_무안광주2공구-견적대비_산청-수동간견적의뢰(계측및보링)" xfId="4699"/>
    <cellStyle name="_인원계획표 _구마고속도로 금호~서대구간 확장공사_산청-수동간견적의뢰(계측및보링)" xfId="4700"/>
    <cellStyle name="_인원계획표 _구마고속도로 금호~서대구간 확장공사_이양능주1공구-견적대비" xfId="4701"/>
    <cellStyle name="_인원계획표 _구마고속도로 금호~서대구간 확장공사_이양능주1공구-견적대비_산청-수동간견적의뢰(계측및보링)" xfId="4702"/>
    <cellStyle name="_인원계획표 _귀래우회도로" xfId="4703"/>
    <cellStyle name="_인원계획표 _귀래우회도로_강변북로-견적대비" xfId="4704"/>
    <cellStyle name="_인원계획표 _귀래우회도로_강변북로-견적대비_산청-수동간견적의뢰(계측및보링)" xfId="4705"/>
    <cellStyle name="_인원계획표 _귀래우회도로_무안광주2공구-견적대비" xfId="4706"/>
    <cellStyle name="_인원계획표 _귀래우회도로_무안광주2공구-견적대비_산청-수동간견적의뢰(계측및보링)" xfId="4707"/>
    <cellStyle name="_인원계획표 _귀래우회도로_산청-수동간견적의뢰(계측및보링)" xfId="4708"/>
    <cellStyle name="_인원계획표 _귀래우회도로_이양능주1공구-견적대비" xfId="4709"/>
    <cellStyle name="_인원계획표 _귀래우회도로_이양능주1공구-견적대비_산청-수동간견적의뢰(계측및보링)" xfId="4710"/>
    <cellStyle name="_인원계획표 _김포우회도로" xfId="4711"/>
    <cellStyle name="_인원계획표 _김포우회도로_강변북로-견적대비" xfId="4712"/>
    <cellStyle name="_인원계획표 _김포우회도로_강변북로-견적대비_산청-수동간견적의뢰(계측및보링)" xfId="4713"/>
    <cellStyle name="_인원계획표 _김포우회도로_무안광주2공구-견적대비" xfId="4714"/>
    <cellStyle name="_인원계획표 _김포우회도로_무안광주2공구-견적대비_산청-수동간견적의뢰(계측및보링)" xfId="4715"/>
    <cellStyle name="_인원계획표 _김포우회도로_산청-수동간견적의뢰(계측및보링)" xfId="4716"/>
    <cellStyle name="_인원계획표 _김포우회도로_이양능주1공구-견적대비" xfId="4717"/>
    <cellStyle name="_인원계획표 _김포우회도로_이양능주1공구-견적대비_산청-수동간견적의뢰(계측및보링)" xfId="4718"/>
    <cellStyle name="_인원계획표 _남해고속" xfId="4719"/>
    <cellStyle name="_인원계획표 _남해고속_강변북로-견적대비" xfId="4720"/>
    <cellStyle name="_인원계획표 _남해고속_강변북로-견적대비_산청-수동간견적의뢰(계측및보링)" xfId="4721"/>
    <cellStyle name="_인원계획표 _남해고속_무안광주2공구-견적대비" xfId="4722"/>
    <cellStyle name="_인원계획표 _남해고속_무안광주2공구-견적대비_산청-수동간견적의뢰(계측및보링)" xfId="4723"/>
    <cellStyle name="_인원계획표 _남해고속_산청-수동간견적의뢰(계측및보링)" xfId="4724"/>
    <cellStyle name="_인원계획표 _남해고속_이양능주1공구-견적대비" xfId="4725"/>
    <cellStyle name="_인원계획표 _남해고속_이양능주1공구-견적대비_산청-수동간견적의뢰(계측및보링)" xfId="4726"/>
    <cellStyle name="_인원계획표 _당진대전-5 설투견" xfId="4727"/>
    <cellStyle name="_인원계획표 _당진대전-5 설투견_6월기성" xfId="4728"/>
    <cellStyle name="_인원계획표 _당진대전-5 설투견_6월기성_원등수량" xfId="4729"/>
    <cellStyle name="_인원계획표 _당진대전-5 설투견_6월기성_원등수량_일체형배전반" xfId="4730"/>
    <cellStyle name="_인원계획표 _당진대전-5 설투견_6월기성_일체형배전반" xfId="4731"/>
    <cellStyle name="_인원계획표 _당진대전-5 설투견_원등수량" xfId="4732"/>
    <cellStyle name="_인원계획표 _당진대전-5 설투견_원등수량_일체형배전반" xfId="4733"/>
    <cellStyle name="_인원계획표 _당진대전-5 설투견_일체형배전반" xfId="4734"/>
    <cellStyle name="_인원계획표 _당초(2002.03)" xfId="4735"/>
    <cellStyle name="_인원계획표 _당초(2002.03)_2회기성내역서" xfId="4736"/>
    <cellStyle name="_인원계획표 _당초(2002.03)_2회기성내역서_지급내역,조서,검사원-전기공사" xfId="4737"/>
    <cellStyle name="_인원계획표 _당초(2002.03)_2회기성내역서_지급내역,조서,검사원-전기공사_북청3회양산기성내역(전기)051027" xfId="4738"/>
    <cellStyle name="_인원계획표 _당초(2002.03)_지급내역,조서,검사원-전기공사" xfId="4739"/>
    <cellStyle name="_인원계획표 _당초(2002.03)_지급내역,조서,검사원-전기공사_1" xfId="4740"/>
    <cellStyle name="_인원계획표 _당초(2002.03)_지급내역,조서,검사원-전기공사_1_북청3회양산기성내역(전기)051027" xfId="4741"/>
    <cellStyle name="_인원계획표 _당초(2002.03)_지급내역,조서,검사원-전기공사_지급내역,조서,검사원-전기공사" xfId="4742"/>
    <cellStyle name="_인원계획표 _당초(2002.03)_지급내역,조서,검사원-전기공사_지급내역,조서,검사원-전기공사_북청3회양산기성내역(전기)051027" xfId="4743"/>
    <cellStyle name="_인원계획표 _대전도시철도" xfId="4744"/>
    <cellStyle name="_인원계획표 _대전도시철도_강변북로-견적대비" xfId="4745"/>
    <cellStyle name="_인원계획표 _대전도시철도_강변북로-견적대비_산청-수동간견적의뢰(계측및보링)" xfId="4746"/>
    <cellStyle name="_인원계획표 _대전도시철도_무안광주2공구-견적대비" xfId="4747"/>
    <cellStyle name="_인원계획표 _대전도시철도_무안광주2공구-견적대비_산청-수동간견적의뢰(계측및보링)" xfId="4748"/>
    <cellStyle name="_인원계획표 _대전도시철도_산청-수동간견적의뢰(계측및보링)" xfId="4749"/>
    <cellStyle name="_인원계획표 _대전도시철도_이양능주1공구-견적대비" xfId="4750"/>
    <cellStyle name="_인원계획표 _대전도시철도_이양능주1공구-견적대비_산청-수동간견적의뢰(계측및보링)" xfId="4751"/>
    <cellStyle name="_인원계획표 _동해고속 1공구" xfId="4752"/>
    <cellStyle name="_인원계획표 _동해고속 1공구_강변북로-견적대비" xfId="4753"/>
    <cellStyle name="_인원계획표 _동해고속 1공구_강변북로-견적대비_산청-수동간견적의뢰(계측및보링)" xfId="4754"/>
    <cellStyle name="_인원계획표 _동해고속 1공구_무안광주2공구-견적대비" xfId="4755"/>
    <cellStyle name="_인원계획표 _동해고속 1공구_무안광주2공구-견적대비_산청-수동간견적의뢰(계측및보링)" xfId="4756"/>
    <cellStyle name="_인원계획표 _동해고속 1공구_산청-수동간견적의뢰(계측및보링)" xfId="4757"/>
    <cellStyle name="_인원계획표 _동해고속 1공구_이양능주1공구-견적대비" xfId="4758"/>
    <cellStyle name="_인원계획표 _동해고속 1공구_이양능주1공구-견적대비_산청-수동간견적의뢰(계측및보링)" xfId="4759"/>
    <cellStyle name="_인원계획표 _동해고속 3공구" xfId="4760"/>
    <cellStyle name="_인원계획표 _동해고속 3공구_강변북로-견적대비" xfId="4761"/>
    <cellStyle name="_인원계획표 _동해고속 3공구_강변북로-견적대비_산청-수동간견적의뢰(계측및보링)" xfId="4762"/>
    <cellStyle name="_인원계획표 _동해고속 3공구_무안광주2공구-견적대비" xfId="4763"/>
    <cellStyle name="_인원계획표 _동해고속 3공구_무안광주2공구-견적대비_산청-수동간견적의뢰(계측및보링)" xfId="4764"/>
    <cellStyle name="_인원계획표 _동해고속 3공구_산청-수동간견적의뢰(계측및보링)" xfId="4765"/>
    <cellStyle name="_인원계획표 _동해고속 3공구_이양능주1공구-견적대비" xfId="4766"/>
    <cellStyle name="_인원계획표 _동해고속 3공구_이양능주1공구-견적대비_산청-수동간견적의뢰(계측및보링)" xfId="4767"/>
    <cellStyle name="_인원계획표 _무안광주2공구-견적대비" xfId="4768"/>
    <cellStyle name="_인원계획표 _무안광주2공구-견적대비_산청-수동간견적의뢰(계측및보링)" xfId="4769"/>
    <cellStyle name="_인원계획표 _미로삼척" xfId="4770"/>
    <cellStyle name="_인원계획표 _미로삼척_강변북로-견적대비" xfId="4771"/>
    <cellStyle name="_인원계획표 _미로삼척_강변북로-견적대비_산청-수동간견적의뢰(계측및보링)" xfId="4772"/>
    <cellStyle name="_인원계획표 _미로삼척_무안광주2공구-견적대비" xfId="4773"/>
    <cellStyle name="_인원계획표 _미로삼척_무안광주2공구-견적대비_산청-수동간견적의뢰(계측및보링)" xfId="4774"/>
    <cellStyle name="_인원계획표 _미로삼척_산청-수동간견적의뢰(계측및보링)" xfId="4775"/>
    <cellStyle name="_인원계획표 _미로삼척_이양능주1공구-견적대비" xfId="4776"/>
    <cellStyle name="_인원계획표 _미로삼척_이양능주1공구-견적대비_산청-수동간견적의뢰(계측및보링)" xfId="4777"/>
    <cellStyle name="_인원계획표 _미로삼척-BID" xfId="4778"/>
    <cellStyle name="_인원계획표 _미로삼척-BID_강변북로-견적대비" xfId="4779"/>
    <cellStyle name="_인원계획표 _미로삼척-BID_강변북로-견적대비_산청-수동간견적의뢰(계측및보링)" xfId="4780"/>
    <cellStyle name="_인원계획표 _미로삼척-BID_무안광주2공구-견적대비" xfId="4781"/>
    <cellStyle name="_인원계획표 _미로삼척-BID_무안광주2공구-견적대비_산청-수동간견적의뢰(계측및보링)" xfId="4782"/>
    <cellStyle name="_인원계획표 _미로삼척-BID_산청-수동간견적의뢰(계측및보링)" xfId="4783"/>
    <cellStyle name="_인원계획표 _미로삼척-BID_이양능주1공구-견적대비" xfId="4784"/>
    <cellStyle name="_인원계획표 _미로삼척-BID_이양능주1공구-견적대비_산청-수동간견적의뢰(계측및보링)" xfId="4785"/>
    <cellStyle name="_인원계획표 _보고자료" xfId="4786"/>
    <cellStyle name="_인원계획표 _보고자료_산청-수동간견적의뢰(계측및보링)" xfId="4787"/>
    <cellStyle name="_인원계획표 _부대입찰자대비" xfId="4788"/>
    <cellStyle name="_인원계획표 _부대입찰자대비_2회기성내역서" xfId="4789"/>
    <cellStyle name="_인원계획표 _부대입찰자대비_2회기성내역서_지급내역,조서,검사원-전기공사" xfId="4790"/>
    <cellStyle name="_인원계획표 _부대입찰자대비_2회기성내역서_지급내역,조서,검사원-전기공사_북청3회양산기성내역(전기)051027" xfId="4791"/>
    <cellStyle name="_인원계획표 _부대입찰자대비_지급내역,조서,검사원-전기공사" xfId="4792"/>
    <cellStyle name="_인원계획표 _부대입찰자대비_지급내역,조서,검사원-전기공사_1" xfId="4793"/>
    <cellStyle name="_인원계획표 _부대입찰자대비_지급내역,조서,검사원-전기공사_1_북청3회양산기성내역(전기)051027" xfId="4794"/>
    <cellStyle name="_인원계획표 _부대입찰자대비_지급내역,조서,검사원-전기공사_지급내역,조서,검사원-전기공사" xfId="4795"/>
    <cellStyle name="_인원계획표 _부대입찰자대비_지급내역,조서,검사원-전기공사_지급내역,조서,검사원-전기공사_북청3회양산기성내역(전기)051027" xfId="4796"/>
    <cellStyle name="_인원계획표 _부대입찰자대비3" xfId="4797"/>
    <cellStyle name="_인원계획표 _부대입찰자대비3_2회기성내역서" xfId="4798"/>
    <cellStyle name="_인원계획표 _부대입찰자대비3_2회기성내역서_지급내역,조서,검사원-전기공사" xfId="4799"/>
    <cellStyle name="_인원계획표 _부대입찰자대비3_2회기성내역서_지급내역,조서,검사원-전기공사_북청3회양산기성내역(전기)051027" xfId="4800"/>
    <cellStyle name="_인원계획표 _부대입찰자대비3_지급내역,조서,검사원-전기공사" xfId="4801"/>
    <cellStyle name="_인원계획표 _부대입찰자대비3_지급내역,조서,검사원-전기공사_1" xfId="4802"/>
    <cellStyle name="_인원계획표 _부대입찰자대비3_지급내역,조서,검사원-전기공사_1_북청3회양산기성내역(전기)051027" xfId="4803"/>
    <cellStyle name="_인원계획표 _부대입찰자대비3_지급내역,조서,검사원-전기공사_지급내역,조서,검사원-전기공사" xfId="4804"/>
    <cellStyle name="_인원계획표 _부대입찰자대비3_지급내역,조서,검사원-전기공사_지급내역,조서,검사원-전기공사_북청3회양산기성내역(전기)051027" xfId="4805"/>
    <cellStyle name="_인원계획표 _불티교" xfId="4806"/>
    <cellStyle name="_인원계획표 _불티교_강변북로-견적대비" xfId="4807"/>
    <cellStyle name="_인원계획표 _불티교_강변북로-견적대비_산청-수동간견적의뢰(계측및보링)" xfId="4808"/>
    <cellStyle name="_인원계획표 _불티교_무안광주2공구-견적대비" xfId="4809"/>
    <cellStyle name="_인원계획표 _불티교_무안광주2공구-견적대비_산청-수동간견적의뢰(계측및보링)" xfId="4810"/>
    <cellStyle name="_인원계획표 _불티교_산청-수동간견적의뢰(계측및보링)" xfId="4811"/>
    <cellStyle name="_인원계획표 _불티교_이양능주1공구-견적대비" xfId="4812"/>
    <cellStyle name="_인원계획표 _불티교_이양능주1공구-견적대비_산청-수동간견적의뢰(계측및보링)" xfId="4813"/>
    <cellStyle name="_인원계획표 _산청-수동간견적의뢰(계측및보링)" xfId="4814"/>
    <cellStyle name="_인원계획표 _순천덕월" xfId="4815"/>
    <cellStyle name="_인원계획표 _순천덕월_강변북로-견적대비" xfId="4816"/>
    <cellStyle name="_인원계획표 _순천덕월_강변북로-견적대비_산청-수동간견적의뢰(계측및보링)" xfId="4817"/>
    <cellStyle name="_인원계획표 _순천덕월_무안광주2공구-견적대비" xfId="4818"/>
    <cellStyle name="_인원계획표 _순천덕월_무안광주2공구-견적대비_산청-수동간견적의뢰(계측및보링)" xfId="4819"/>
    <cellStyle name="_인원계획표 _순천덕월_산청-수동간견적의뢰(계측및보링)" xfId="4820"/>
    <cellStyle name="_인원계획표 _순천덕월_이양능주1공구-견적대비" xfId="4821"/>
    <cellStyle name="_인원계획표 _순천덕월_이양능주1공구-견적대비_산청-수동간견적의뢰(계측및보링)" xfId="4822"/>
    <cellStyle name="_인원계획표 _신규집행" xfId="4823"/>
    <cellStyle name="_인원계획표 _신규집행_산청-수동간견적의뢰(계측및보링)" xfId="4824"/>
    <cellStyle name="_인원계획표 _원등수량" xfId="4825"/>
    <cellStyle name="_인원계획표 _원등수량_일체형배전반" xfId="4826"/>
    <cellStyle name="_인원계획표 _이양능주1공구-견적대비" xfId="4827"/>
    <cellStyle name="_인원계획표 _이양능주1공구-견적대비_산청-수동간견적의뢰(계측및보링)" xfId="4828"/>
    <cellStyle name="_인원계획표 _일체형배전반" xfId="4829"/>
    <cellStyle name="_인원계획표 _자은상리" xfId="4830"/>
    <cellStyle name="_인원계획표 _자은상리_강변북로-견적대비" xfId="4831"/>
    <cellStyle name="_인원계획표 _자은상리_강변북로-견적대비_산청-수동간견적의뢰(계측및보링)" xfId="4832"/>
    <cellStyle name="_인원계획표 _자은상리_무안광주2공구-견적대비" xfId="4833"/>
    <cellStyle name="_인원계획표 _자은상리_무안광주2공구-견적대비_산청-수동간견적의뢰(계측및보링)" xfId="4834"/>
    <cellStyle name="_인원계획표 _자은상리_산청-수동간견적의뢰(계측및보링)" xfId="4835"/>
    <cellStyle name="_인원계획표 _자은상리_이양능주1공구-견적대비" xfId="4836"/>
    <cellStyle name="_인원계획표 _자은상리_이양능주1공구-견적대비_산청-수동간견적의뢰(계측및보링)" xfId="4837"/>
    <cellStyle name="_인원계획표 _적격 " xfId="4838"/>
    <cellStyle name="_인원계획표 _적격 _(무안)가실행" xfId="4839"/>
    <cellStyle name="_인원계획표 _적격 _(무안)가실행_2003발주설계서2" xfId="4840"/>
    <cellStyle name="_인원계획표 _적격 _~att2B5A" xfId="4841"/>
    <cellStyle name="_인원계획표 _적격 _~att2B5A_2003발주설계서2" xfId="4842"/>
    <cellStyle name="_인원계획표 _적격 _2003발주설계서2" xfId="4843"/>
    <cellStyle name="_인원계획표 _적격 _2회기성내역서" xfId="4844"/>
    <cellStyle name="_인원계획표 _적격 _2회기성내역서_지급내역,조서,검사원-전기공사" xfId="4845"/>
    <cellStyle name="_인원계획표 _적격 _2회기성내역서_지급내역,조서,검사원-전기공사_북청3회양산기성내역(전기)051027" xfId="4846"/>
    <cellStyle name="_인원계획표 _적격 _3.0무안광주3공구(입찰가실행-최종)" xfId="4847"/>
    <cellStyle name="_인원계획표 _적격 _3.0무안광주3공구(입찰가실행-최종)_(무안)가실행" xfId="4848"/>
    <cellStyle name="_인원계획표 _적격 _3.0무안광주3공구(입찰가실행-최종)_(무안)가실행_2003발주설계서2" xfId="4849"/>
    <cellStyle name="_인원계획표 _적격 _3.0무안광주3공구(입찰가실행-최종)_2003발주설계서2" xfId="4850"/>
    <cellStyle name="_인원계획표 _적격 _6월기성" xfId="4851"/>
    <cellStyle name="_인원계획표 _적격 _6월기성_원등수량" xfId="4852"/>
    <cellStyle name="_인원계획표 _적격 _6월기성_원등수량_일체형배전반" xfId="4853"/>
    <cellStyle name="_인원계획표 _적격 _6월기성_일체형배전반" xfId="4854"/>
    <cellStyle name="_인원계획표 _적격 _강변북로-견적대비" xfId="4855"/>
    <cellStyle name="_인원계획표 _적격 _강변북로-견적대비_산청-수동간견적의뢰(계측및보링)" xfId="4856"/>
    <cellStyle name="_인원계획표 _적격 _고창장성1공구(가실행-최종)" xfId="4857"/>
    <cellStyle name="_인원계획표 _적격 _고창장성1공구(가실행-최종)_2003발주설계서2" xfId="4858"/>
    <cellStyle name="_인원계획표 _적격 _고창장성1공구일위대가" xfId="4859"/>
    <cellStyle name="_인원계획표 _적격 _고창장성1공구일위대가_2003발주설계서2" xfId="4860"/>
    <cellStyle name="_인원계획표 _적격 _당진대전-5 설투견" xfId="4861"/>
    <cellStyle name="_인원계획표 _적격 _당진대전-5 설투견_6월기성" xfId="4862"/>
    <cellStyle name="_인원계획표 _적격 _당진대전-5 설투견_6월기성_원등수량" xfId="4863"/>
    <cellStyle name="_인원계획표 _적격 _당진대전-5 설투견_6월기성_원등수량_일체형배전반" xfId="4864"/>
    <cellStyle name="_인원계획표 _적격 _당진대전-5 설투견_6월기성_일체형배전반" xfId="4865"/>
    <cellStyle name="_인원계획표 _적격 _당진대전-5 설투견_원등수량" xfId="4866"/>
    <cellStyle name="_인원계획표 _적격 _당진대전-5 설투견_원등수량_일체형배전반" xfId="4867"/>
    <cellStyle name="_인원계획표 _적격 _당진대전-5 설투견_일체형배전반" xfId="4868"/>
    <cellStyle name="_인원계획표 _적격 _당초(2002.03)" xfId="4869"/>
    <cellStyle name="_인원계획표 _적격 _당초(2002.03)_2회기성내역서" xfId="4870"/>
    <cellStyle name="_인원계획표 _적격 _당초(2002.03)_2회기성내역서_지급내역,조서,검사원-전기공사" xfId="4871"/>
    <cellStyle name="_인원계획표 _적격 _당초(2002.03)_2회기성내역서_지급내역,조서,검사원-전기공사_북청3회양산기성내역(전기)051027" xfId="4872"/>
    <cellStyle name="_인원계획표 _적격 _당초(2002.03)_지급내역,조서,검사원-전기공사" xfId="4873"/>
    <cellStyle name="_인원계획표 _적격 _당초(2002.03)_지급내역,조서,검사원-전기공사_1" xfId="4874"/>
    <cellStyle name="_인원계획표 _적격 _당초(2002.03)_지급내역,조서,검사원-전기공사_1_북청3회양산기성내역(전기)051027" xfId="4875"/>
    <cellStyle name="_인원계획표 _적격 _당초(2002.03)_지급내역,조서,검사원-전기공사_지급내역,조서,검사원-전기공사" xfId="4876"/>
    <cellStyle name="_인원계획표 _적격 _당초(2002.03)_지급내역,조서,검사원-전기공사_지급내역,조서,검사원-전기공사_북청3회양산기성내역(전기)051027" xfId="4877"/>
    <cellStyle name="_인원계획표 _적격 _무안광주2공구-견적대비" xfId="4878"/>
    <cellStyle name="_인원계획표 _적격 _무안광주2공구-견적대비_산청-수동간견적의뢰(계측및보링)" xfId="4879"/>
    <cellStyle name="_인원계획표 _적격 _부대입찰자대비" xfId="4880"/>
    <cellStyle name="_인원계획표 _적격 _부대입찰자대비_2회기성내역서" xfId="4881"/>
    <cellStyle name="_인원계획표 _적격 _부대입찰자대비_2회기성내역서_지급내역,조서,검사원-전기공사" xfId="4882"/>
    <cellStyle name="_인원계획표 _적격 _부대입찰자대비_2회기성내역서_지급내역,조서,검사원-전기공사_북청3회양산기성내역(전기)051027" xfId="4883"/>
    <cellStyle name="_인원계획표 _적격 _부대입찰자대비_지급내역,조서,검사원-전기공사" xfId="4884"/>
    <cellStyle name="_인원계획표 _적격 _부대입찰자대비_지급내역,조서,검사원-전기공사_1" xfId="4885"/>
    <cellStyle name="_인원계획표 _적격 _부대입찰자대비_지급내역,조서,검사원-전기공사_1_북청3회양산기성내역(전기)051027" xfId="4886"/>
    <cellStyle name="_인원계획표 _적격 _부대입찰자대비_지급내역,조서,검사원-전기공사_지급내역,조서,검사원-전기공사" xfId="4887"/>
    <cellStyle name="_인원계획표 _적격 _부대입찰자대비_지급내역,조서,검사원-전기공사_지급내역,조서,검사원-전기공사_북청3회양산기성내역(전기)051027" xfId="4888"/>
    <cellStyle name="_인원계획표 _적격 _부대입찰자대비3" xfId="4889"/>
    <cellStyle name="_인원계획표 _적격 _부대입찰자대비3_2회기성내역서" xfId="4890"/>
    <cellStyle name="_인원계획표 _적격 _부대입찰자대비3_2회기성내역서_지급내역,조서,검사원-전기공사" xfId="4891"/>
    <cellStyle name="_인원계획표 _적격 _부대입찰자대비3_2회기성내역서_지급내역,조서,검사원-전기공사_북청3회양산기성내역(전기)051027" xfId="4892"/>
    <cellStyle name="_인원계획표 _적격 _부대입찰자대비3_지급내역,조서,검사원-전기공사" xfId="4893"/>
    <cellStyle name="_인원계획표 _적격 _부대입찰자대비3_지급내역,조서,검사원-전기공사_1" xfId="4894"/>
    <cellStyle name="_인원계획표 _적격 _부대입찰자대비3_지급내역,조서,검사원-전기공사_1_북청3회양산기성내역(전기)051027" xfId="4895"/>
    <cellStyle name="_인원계획표 _적격 _부대입찰자대비3_지급내역,조서,검사원-전기공사_지급내역,조서,검사원-전기공사" xfId="4896"/>
    <cellStyle name="_인원계획표 _적격 _부대입찰자대비3_지급내역,조서,검사원-전기공사_지급내역,조서,검사원-전기공사_북청3회양산기성내역(전기)051027" xfId="4897"/>
    <cellStyle name="_인원계획표 _적격 _산청-수동간견적의뢰(계측및보링)" xfId="4898"/>
    <cellStyle name="_인원계획표 _적격 _원등수량" xfId="4899"/>
    <cellStyle name="_인원계획표 _적격 _원등수량_일체형배전반" xfId="4900"/>
    <cellStyle name="_인원계획표 _적격 _이양능주1공구-견적대비" xfId="4901"/>
    <cellStyle name="_인원계획표 _적격 _이양능주1공구-견적대비_산청-수동간견적의뢰(계측및보링)" xfId="4902"/>
    <cellStyle name="_인원계획표 _적격 _일체형배전반" xfId="4903"/>
    <cellStyle name="_인원계획표 _적격 _지급내역,조서,검사원-전기공사" xfId="4904"/>
    <cellStyle name="_인원계획표 _적격 _지급내역,조서,검사원-전기공사_1" xfId="4905"/>
    <cellStyle name="_인원계획표 _적격 _지급내역,조서,검사원-전기공사_1_북청3회양산기성내역(전기)051027" xfId="4906"/>
    <cellStyle name="_인원계획표 _적격 _지급내역,조서,검사원-전기공사_지급내역,조서,검사원-전기공사" xfId="4907"/>
    <cellStyle name="_인원계획표 _적격 _지급내역,조서,검사원-전기공사_지급내역,조서,검사원-전기공사_북청3회양산기성내역(전기)051027" xfId="4908"/>
    <cellStyle name="_인원계획표 _적격 _집행단가블랙다운1" xfId="4909"/>
    <cellStyle name="_인원계획표 _적격 _집행단가블랙다운1_산청-수동간견적의뢰(계측및보링)" xfId="4910"/>
    <cellStyle name="_인원계획표 _적격 _집행단가블랙다운1_집행단가블랙다운1" xfId="4911"/>
    <cellStyle name="_인원계획표 _적격 _집행단가블랙다운1_집행단가블랙다운1_산청-수동간견적의뢰(계측및보링)" xfId="4912"/>
    <cellStyle name="_인원계획표 _제2경인" xfId="4913"/>
    <cellStyle name="_인원계획표 _제2경인_강변북로-견적대비" xfId="4914"/>
    <cellStyle name="_인원계획표 _제2경인_강변북로-견적대비_산청-수동간견적의뢰(계측및보링)" xfId="4915"/>
    <cellStyle name="_인원계획표 _제2경인_무안광주2공구-견적대비" xfId="4916"/>
    <cellStyle name="_인원계획표 _제2경인_무안광주2공구-견적대비_산청-수동간견적의뢰(계측및보링)" xfId="4917"/>
    <cellStyle name="_인원계획표 _제2경인_산청-수동간견적의뢰(계측및보링)" xfId="4918"/>
    <cellStyle name="_인원계획표 _제2경인_이양능주1공구-견적대비" xfId="4919"/>
    <cellStyle name="_인원계획표 _제2경인_이양능주1공구-견적대비_산청-수동간견적의뢰(계측및보링)" xfId="4920"/>
    <cellStyle name="_인원계획표 _중부내륙" xfId="4921"/>
    <cellStyle name="_인원계획표 _중부내륙_강변북로-견적대비" xfId="4922"/>
    <cellStyle name="_인원계획표 _중부내륙_강변북로-견적대비_산청-수동간견적의뢰(계측및보링)" xfId="4923"/>
    <cellStyle name="_인원계획표 _중부내륙_무안광주2공구-견적대비" xfId="4924"/>
    <cellStyle name="_인원계획표 _중부내륙_무안광주2공구-견적대비_산청-수동간견적의뢰(계측및보링)" xfId="4925"/>
    <cellStyle name="_인원계획표 _중부내륙_산청-수동간견적의뢰(계측및보링)" xfId="4926"/>
    <cellStyle name="_인원계획표 _중부내륙_이양능주1공구-견적대비" xfId="4927"/>
    <cellStyle name="_인원계획표 _중부내륙_이양능주1공구-견적대비_산청-수동간견적의뢰(계측및보링)" xfId="4928"/>
    <cellStyle name="_인원계획표 _중부내륙-최종검토판" xfId="4929"/>
    <cellStyle name="_인원계획표 _중부내륙-최종검토판_강변북로-견적대비" xfId="4930"/>
    <cellStyle name="_인원계획표 _중부내륙-최종검토판_강변북로-견적대비_산청-수동간견적의뢰(계측및보링)" xfId="4931"/>
    <cellStyle name="_인원계획표 _중부내륙-최종검토판_무안광주2공구-견적대비" xfId="4932"/>
    <cellStyle name="_인원계획표 _중부내륙-최종검토판_무안광주2공구-견적대비_산청-수동간견적의뢰(계측및보링)" xfId="4933"/>
    <cellStyle name="_인원계획표 _중부내륙-최종검토판_산청-수동간견적의뢰(계측및보링)" xfId="4934"/>
    <cellStyle name="_인원계획표 _중부내륙-최종검토판_이양능주1공구-견적대비" xfId="4935"/>
    <cellStyle name="_인원계획표 _중부내륙-최종검토판_이양능주1공구-견적대비_산청-수동간견적의뢰(계측및보링)" xfId="4936"/>
    <cellStyle name="_인원계획표 _중부내륙-최종판" xfId="4937"/>
    <cellStyle name="_인원계획표 _중부내륙-최종판_강변북로-견적대비" xfId="4938"/>
    <cellStyle name="_인원계획표 _중부내륙-최종판_강변북로-견적대비_산청-수동간견적의뢰(계측및보링)" xfId="4939"/>
    <cellStyle name="_인원계획표 _중부내륙-최종판_무안광주2공구-견적대비" xfId="4940"/>
    <cellStyle name="_인원계획표 _중부내륙-최종판_무안광주2공구-견적대비_산청-수동간견적의뢰(계측및보링)" xfId="4941"/>
    <cellStyle name="_인원계획표 _중부내륙-최종판_산청-수동간견적의뢰(계측및보링)" xfId="4942"/>
    <cellStyle name="_인원계획표 _중부내륙-최종판_이양능주1공구-견적대비" xfId="4943"/>
    <cellStyle name="_인원계획표 _중부내륙-최종판_이양능주1공구-견적대비_산청-수동간견적의뢰(계측및보링)" xfId="4944"/>
    <cellStyle name="_인원계획표 _지급내역,조서,검사원-전기공사" xfId="4945"/>
    <cellStyle name="_인원계획표 _지급내역,조서,검사원-전기공사_1" xfId="4946"/>
    <cellStyle name="_인원계획표 _지급내역,조서,검사원-전기공사_1_북청3회양산기성내역(전기)051027" xfId="4947"/>
    <cellStyle name="_인원계획표 _지급내역,조서,검사원-전기공사_지급내역,조서,검사원-전기공사" xfId="4948"/>
    <cellStyle name="_인원계획표 _지급내역,조서,검사원-전기공사_지급내역,조서,검사원-전기공사_북청3회양산기성내역(전기)051027" xfId="4949"/>
    <cellStyle name="_인원계획표 _집행단가블랙다운1" xfId="4950"/>
    <cellStyle name="_인원계획표 _집행단가블랙다운1_산청-수동간견적의뢰(계측및보링)" xfId="4951"/>
    <cellStyle name="_인원계획표 _집행단가블랙다운1_집행단가블랙다운1" xfId="4952"/>
    <cellStyle name="_인원계획표 _집행단가블랙다운1_집행단가블랙다운1_산청-수동간견적의뢰(계측및보링)" xfId="4953"/>
    <cellStyle name="_인원계획표 _청양우회" xfId="4954"/>
    <cellStyle name="_인원계획표 _청양우회_강변북로-견적대비" xfId="4955"/>
    <cellStyle name="_인원계획표 _청양우회_강변북로-견적대비_산청-수동간견적의뢰(계측및보링)" xfId="4956"/>
    <cellStyle name="_인원계획표 _청양우회_무안광주2공구-견적대비" xfId="4957"/>
    <cellStyle name="_인원계획표 _청양우회_무안광주2공구-견적대비_산청-수동간견적의뢰(계측및보링)" xfId="4958"/>
    <cellStyle name="_인원계획표 _청양우회_산청-수동간견적의뢰(계측및보링)" xfId="4959"/>
    <cellStyle name="_인원계획표 _청양우회_이양능주1공구-견적대비" xfId="4960"/>
    <cellStyle name="_인원계획표 _청양우회_이양능주1공구-견적대비_산청-수동간견적의뢰(계측및보링)" xfId="4961"/>
    <cellStyle name="_인원계획표 _탐진댐" xfId="4962"/>
    <cellStyle name="_인원계획표 _탐진댐_강변북로-견적대비" xfId="4963"/>
    <cellStyle name="_인원계획표 _탐진댐_강변북로-견적대비_산청-수동간견적의뢰(계측및보링)" xfId="4964"/>
    <cellStyle name="_인원계획표 _탐진댐_무안광주2공구-견적대비" xfId="4965"/>
    <cellStyle name="_인원계획표 _탐진댐_무안광주2공구-견적대비_산청-수동간견적의뢰(계측및보링)" xfId="4966"/>
    <cellStyle name="_인원계획표 _탐진댐_산청-수동간견적의뢰(계측및보링)" xfId="4967"/>
    <cellStyle name="_인원계획표 _탐진댐_이양능주1공구-견적대비" xfId="4968"/>
    <cellStyle name="_인원계획표 _탐진댐_이양능주1공구-견적대비_산청-수동간견적의뢰(계측및보링)" xfId="4969"/>
    <cellStyle name="_인원계획표 _현곡어연" xfId="4970"/>
    <cellStyle name="_인원계획표 _현곡어연_강변북로-견적대비" xfId="4971"/>
    <cellStyle name="_인원계획표 _현곡어연_강변북로-견적대비_산청-수동간견적의뢰(계측및보링)" xfId="4972"/>
    <cellStyle name="_인원계획표 _현곡어연_무안광주2공구-견적대비" xfId="4973"/>
    <cellStyle name="_인원계획표 _현곡어연_무안광주2공구-견적대비_산청-수동간견적의뢰(계측및보링)" xfId="4974"/>
    <cellStyle name="_인원계획표 _현곡어연_산청-수동간견적의뢰(계측및보링)" xfId="4975"/>
    <cellStyle name="_인원계획표 _현곡어연_이양능주1공구-견적대비" xfId="4976"/>
    <cellStyle name="_인원계획표 _현곡어연_이양능주1공구-견적대비_산청-수동간견적의뢰(계측및보링)" xfId="4977"/>
    <cellStyle name="_인원계획표 _현타 하도급" xfId="4978"/>
    <cellStyle name="_인원계획표 _현타 하도급_2회기성내역서" xfId="4979"/>
    <cellStyle name="_인원계획표 _현타 하도급_2회기성내역서_지급내역,조서,검사원-전기공사" xfId="4980"/>
    <cellStyle name="_인원계획표 _현타 하도급_2회기성내역서_지급내역,조서,검사원-전기공사_북청3회양산기성내역(전기)051027" xfId="4981"/>
    <cellStyle name="_인원계획표 _현타 하도급_지급내역,조서,검사원-전기공사" xfId="4982"/>
    <cellStyle name="_인원계획표 _현타 하도급_지급내역,조서,검사원-전기공사_1" xfId="4983"/>
    <cellStyle name="_인원계획표 _현타 하도급_지급내역,조서,검사원-전기공사_1_북청3회양산기성내역(전기)051027" xfId="4984"/>
    <cellStyle name="_인원계획표 _현타 하도급_지급내역,조서,검사원-전기공사_지급내역,조서,검사원-전기공사" xfId="4985"/>
    <cellStyle name="_인원계획표 _현타 하도급_지급내역,조서,검사원-전기공사_지급내역,조서,검사원-전기공사_북청3회양산기성내역(전기)051027" xfId="4986"/>
    <cellStyle name="_인원계획표 _화산관창" xfId="4987"/>
    <cellStyle name="_인원계획표 _화산관창_강변북로-견적대비" xfId="4988"/>
    <cellStyle name="_인원계획표 _화산관창_강변북로-견적대비_산청-수동간견적의뢰(계측및보링)" xfId="4989"/>
    <cellStyle name="_인원계획표 _화산관창_무안광주2공구-견적대비" xfId="4990"/>
    <cellStyle name="_인원계획표 _화산관창_무안광주2공구-견적대비_산청-수동간견적의뢰(계측및보링)" xfId="4991"/>
    <cellStyle name="_인원계획표 _화산관창_산청-수동간견적의뢰(계측및보링)" xfId="4992"/>
    <cellStyle name="_인원계획표 _화산관창_이양능주1공구-견적대비" xfId="4993"/>
    <cellStyle name="_인원계획표 _화산관창_이양능주1공구-견적대비_산청-수동간견적의뢰(계측및보링)" xfId="4994"/>
    <cellStyle name="_인입설계서(06-11) (분전반견적)" xfId="4995"/>
    <cellStyle name="_인입설계서(06-11) (분전반견적)-확정-3160000" xfId="4996"/>
    <cellStyle name="_인터넷개통레벨표.." xfId="4997"/>
    <cellStyle name="_인테리어 내역서-1안" xfId="4998"/>
    <cellStyle name="_인테리어 내역서-2안" xfId="4999"/>
    <cellStyle name="_인테리어 일위대가 03-19" xfId="5000"/>
    <cellStyle name="_일위(김천)" xfId="5001"/>
    <cellStyle name="_일위(포천)" xfId="5002"/>
    <cellStyle name="_일위대가" xfId="5003"/>
    <cellStyle name="_일위대가(11월20일)" xfId="5004"/>
    <cellStyle name="_일위대가_1" xfId="5005"/>
    <cellStyle name="_일위대가표" xfId="5006"/>
    <cellStyle name="_일위대가표참조" xfId="5007"/>
    <cellStyle name="_입찰표지 " xfId="5008"/>
    <cellStyle name="_입찰표지 _(무안)가실행" xfId="5009"/>
    <cellStyle name="_입찰표지 _(무안)가실행_2003발주설계서2" xfId="5010"/>
    <cellStyle name="_입찰표지 _~att2B5A" xfId="5011"/>
    <cellStyle name="_입찰표지 _~att2B5A_2003발주설계서2" xfId="5012"/>
    <cellStyle name="_입찰표지 _1차수정설계내역서(현장)" xfId="5013"/>
    <cellStyle name="_입찰표지 _1차수정설계내역서(현장)_2회기성내역서" xfId="5014"/>
    <cellStyle name="_입찰표지 _1차수정설계내역서(현장)_2회기성내역서_지급내역,조서,검사원-전기공사" xfId="5015"/>
    <cellStyle name="_입찰표지 _1차수정설계내역서(현장)_2회기성내역서_지급내역,조서,검사원-전기공사_북청3회양산기성내역(전기)051027" xfId="5016"/>
    <cellStyle name="_입찰표지 _1차수정설계내역서(현장)_가시설공사(2차변경)" xfId="5017"/>
    <cellStyle name="_입찰표지 _1차수정설계내역서(현장)_가시설공사(2차변경)_2회기성내역서" xfId="5018"/>
    <cellStyle name="_입찰표지 _1차수정설계내역서(현장)_가시설공사(2차변경)_2회기성내역서_지급내역,조서,검사원-전기공사" xfId="5019"/>
    <cellStyle name="_입찰표지 _1차수정설계내역서(현장)_가시설공사(2차변경)_2회기성내역서_지급내역,조서,검사원-전기공사_북청3회양산기성내역(전기)051027" xfId="5020"/>
    <cellStyle name="_입찰표지 _1차수정설계내역서(현장)_가시설공사(2차변경)_지급내역,조서,검사원-전기공사" xfId="5021"/>
    <cellStyle name="_입찰표지 _1차수정설계내역서(현장)_가시설공사(2차변경)_지급내역,조서,검사원-전기공사_1" xfId="5022"/>
    <cellStyle name="_입찰표지 _1차수정설계내역서(현장)_가시설공사(2차변경)_지급내역,조서,검사원-전기공사_1_북청3회양산기성내역(전기)051027" xfId="5023"/>
    <cellStyle name="_입찰표지 _1차수정설계내역서(현장)_가시설공사(2차변경)_지급내역,조서,검사원-전기공사_지급내역,조서,검사원-전기공사" xfId="5024"/>
    <cellStyle name="_입찰표지 _1차수정설계내역서(현장)_가시설공사(2차변경)_지급내역,조서,검사원-전기공사_지급내역,조서,검사원-전기공사_북청3회양산기성내역(전기)051027" xfId="5025"/>
    <cellStyle name="_입찰표지 _1차수정설계내역서(현장)_내역서" xfId="5026"/>
    <cellStyle name="_입찰표지 _1차수정설계내역서(현장)_내역서_2회기성내역서" xfId="5027"/>
    <cellStyle name="_입찰표지 _1차수정설계내역서(현장)_내역서_2회기성내역서_지급내역,조서,검사원-전기공사" xfId="5028"/>
    <cellStyle name="_입찰표지 _1차수정설계내역서(현장)_내역서_2회기성내역서_지급내역,조서,검사원-전기공사_북청3회양산기성내역(전기)051027" xfId="5029"/>
    <cellStyle name="_입찰표지 _1차수정설계내역서(현장)_내역서_지급내역,조서,검사원-전기공사" xfId="5030"/>
    <cellStyle name="_입찰표지 _1차수정설계내역서(현장)_내역서_지급내역,조서,검사원-전기공사_1" xfId="5031"/>
    <cellStyle name="_입찰표지 _1차수정설계내역서(현장)_내역서_지급내역,조서,검사원-전기공사_1_북청3회양산기성내역(전기)051027" xfId="5032"/>
    <cellStyle name="_입찰표지 _1차수정설계내역서(현장)_내역서_지급내역,조서,검사원-전기공사_지급내역,조서,검사원-전기공사" xfId="5033"/>
    <cellStyle name="_입찰표지 _1차수정설계내역서(현장)_내역서_지급내역,조서,검사원-전기공사_지급내역,조서,검사원-전기공사_북청3회양산기성내역(전기)051027" xfId="5034"/>
    <cellStyle name="_입찰표지 _1차수정설계내역서(현장)_본사설명" xfId="5035"/>
    <cellStyle name="_입찰표지 _1차수정설계내역서(현장)_본사설명_2회기성내역서" xfId="5036"/>
    <cellStyle name="_입찰표지 _1차수정설계내역서(현장)_본사설명_2회기성내역서_지급내역,조서,검사원-전기공사" xfId="5037"/>
    <cellStyle name="_입찰표지 _1차수정설계내역서(현장)_본사설명_2회기성내역서_지급내역,조서,검사원-전기공사_북청3회양산기성내역(전기)051027" xfId="5038"/>
    <cellStyle name="_입찰표지 _1차수정설계내역서(현장)_본사설명_지급내역,조서,검사원-전기공사" xfId="5039"/>
    <cellStyle name="_입찰표지 _1차수정설계내역서(현장)_본사설명_지급내역,조서,검사원-전기공사_1" xfId="5040"/>
    <cellStyle name="_입찰표지 _1차수정설계내역서(현장)_본사설명_지급내역,조서,검사원-전기공사_1_북청3회양산기성내역(전기)051027" xfId="5041"/>
    <cellStyle name="_입찰표지 _1차수정설계내역서(현장)_본사설명_지급내역,조서,검사원-전기공사_지급내역,조서,검사원-전기공사" xfId="5042"/>
    <cellStyle name="_입찰표지 _1차수정설계내역서(현장)_본사설명_지급내역,조서,검사원-전기공사_지급내역,조서,검사원-전기공사_북청3회양산기성내역(전기)051027" xfId="5043"/>
    <cellStyle name="_입찰표지 _1차수정설계내역서(현장)_설계누락 검토(설계리스크)" xfId="5044"/>
    <cellStyle name="_입찰표지 _1차수정설계내역서(현장)_설계누락 검토(설계리스크)_2회기성내역서" xfId="5045"/>
    <cellStyle name="_입찰표지 _1차수정설계내역서(현장)_설계누락 검토(설계리스크)_2회기성내역서_지급내역,조서,검사원-전기공사" xfId="5046"/>
    <cellStyle name="_입찰표지 _1차수정설계내역서(현장)_설계누락 검토(설계리스크)_2회기성내역서_지급내역,조서,검사원-전기공사_북청3회양산기성내역(전기)051027" xfId="5047"/>
    <cellStyle name="_입찰표지 _1차수정설계내역서(현장)_설계누락 검토(설계리스크)_지급내역,조서,검사원-전기공사" xfId="5048"/>
    <cellStyle name="_입찰표지 _1차수정설계내역서(현장)_설계누락 검토(설계리스크)_지급내역,조서,검사원-전기공사_1" xfId="5049"/>
    <cellStyle name="_입찰표지 _1차수정설계내역서(현장)_설계누락 검토(설계리스크)_지급내역,조서,검사원-전기공사_1_북청3회양산기성내역(전기)051027" xfId="5050"/>
    <cellStyle name="_입찰표지 _1차수정설계내역서(현장)_설계누락 검토(설계리스크)_지급내역,조서,검사원-전기공사_지급내역,조서,검사원-전기공사" xfId="5051"/>
    <cellStyle name="_입찰표지 _1차수정설계내역서(현장)_설계누락 검토(설계리스크)_지급내역,조서,검사원-전기공사_지급내역,조서,검사원-전기공사_북청3회양산기성내역(전기)051027" xfId="5052"/>
    <cellStyle name="_입찰표지 _1차수정설계내역서(현장)_설계누락 내역(설계리스크)" xfId="5053"/>
    <cellStyle name="_입찰표지 _1차수정설계내역서(현장)_설계누락 내역(설계리스크)_2회기성내역서" xfId="5054"/>
    <cellStyle name="_입찰표지 _1차수정설계내역서(현장)_설계누락 내역(설계리스크)_2회기성내역서_지급내역,조서,검사원-전기공사" xfId="5055"/>
    <cellStyle name="_입찰표지 _1차수정설계내역서(현장)_설계누락 내역(설계리스크)_2회기성내역서_지급내역,조서,검사원-전기공사_북청3회양산기성내역(전기)051027" xfId="5056"/>
    <cellStyle name="_입찰표지 _1차수정설계내역서(현장)_설계누락 내역(설계리스크)_지급내역,조서,검사원-전기공사" xfId="5057"/>
    <cellStyle name="_입찰표지 _1차수정설계내역서(현장)_설계누락 내역(설계리스크)_지급내역,조서,검사원-전기공사_1" xfId="5058"/>
    <cellStyle name="_입찰표지 _1차수정설계내역서(현장)_설계누락 내역(설계리스크)_지급내역,조서,검사원-전기공사_1_북청3회양산기성내역(전기)051027" xfId="5059"/>
    <cellStyle name="_입찰표지 _1차수정설계내역서(현장)_설계누락 내역(설계리스크)_지급내역,조서,검사원-전기공사_지급내역,조서,검사원-전기공사" xfId="5060"/>
    <cellStyle name="_입찰표지 _1차수정설계내역서(현장)_설계누락 내역(설계리스크)_지급내역,조서,검사원-전기공사_지급내역,조서,검사원-전기공사_북청3회양산기성내역(전기)051027" xfId="5061"/>
    <cellStyle name="_입찰표지 _1차수정설계내역서(현장)_설계누락 내역(설계리스크)-1" xfId="5062"/>
    <cellStyle name="_입찰표지 _1차수정설계내역서(현장)_설계누락 내역(설계리스크)-1_2회기성내역서" xfId="5063"/>
    <cellStyle name="_입찰표지 _1차수정설계내역서(현장)_설계누락 내역(설계리스크)-1_2회기성내역서_지급내역,조서,검사원-전기공사" xfId="5064"/>
    <cellStyle name="_입찰표지 _1차수정설계내역서(현장)_설계누락 내역(설계리스크)-1_2회기성내역서_지급내역,조서,검사원-전기공사_북청3회양산기성내역(전기)051027" xfId="5065"/>
    <cellStyle name="_입찰표지 _1차수정설계내역서(현장)_설계누락 내역(설계리스크)-1_지급내역,조서,검사원-전기공사" xfId="5066"/>
    <cellStyle name="_입찰표지 _1차수정설계내역서(현장)_설계누락 내역(설계리스크)-1_지급내역,조서,검사원-전기공사_1" xfId="5067"/>
    <cellStyle name="_입찰표지 _1차수정설계내역서(현장)_설계누락 내역(설계리스크)-1_지급내역,조서,검사원-전기공사_1_북청3회양산기성내역(전기)051027" xfId="5068"/>
    <cellStyle name="_입찰표지 _1차수정설계내역서(현장)_설계누락 내역(설계리스크)-1_지급내역,조서,검사원-전기공사_지급내역,조서,검사원-전기공사" xfId="5069"/>
    <cellStyle name="_입찰표지 _1차수정설계내역서(현장)_설계누락 내역(설계리스크)-1_지급내역,조서,검사원-전기공사_지급내역,조서,검사원-전기공사_북청3회양산기성내역(전기)051027" xfId="5070"/>
    <cellStyle name="_입찰표지 _1차수정설계내역서(현장)_실행적용 - 설계내역서(토목)-당초분(도급실행비교)" xfId="5071"/>
    <cellStyle name="_입찰표지 _1차수정설계내역서(현장)_실행적용 - 설계내역서(토목)-당초분(도급실행비교)_2회기성내역서" xfId="5072"/>
    <cellStyle name="_입찰표지 _1차수정설계내역서(현장)_실행적용 - 설계내역서(토목)-당초분(도급실행비교)_2회기성내역서_지급내역,조서,검사원-전기공사" xfId="5073"/>
    <cellStyle name="_입찰표지 _1차수정설계내역서(현장)_실행적용 - 설계내역서(토목)-당초분(도급실행비교)_2회기성내역서_지급내역,조서,검사원-전기공사_북청3회양산기성내역(전기)051027" xfId="5074"/>
    <cellStyle name="_입찰표지 _1차수정설계내역서(현장)_실행적용 - 설계내역서(토목)-당초분(도급실행비교)_지급내역,조서,검사원-전기공사" xfId="5075"/>
    <cellStyle name="_입찰표지 _1차수정설계내역서(현장)_실행적용 - 설계내역서(토목)-당초분(도급실행비교)_지급내역,조서,검사원-전기공사_1" xfId="5076"/>
    <cellStyle name="_입찰표지 _1차수정설계내역서(현장)_실행적용 - 설계내역서(토목)-당초분(도급실행비교)_지급내역,조서,검사원-전기공사_1_북청3회양산기성내역(전기)051027" xfId="5077"/>
    <cellStyle name="_입찰표지 _1차수정설계내역서(현장)_실행적용 - 설계내역서(토목)-당초분(도급실행비교)_지급내역,조서,검사원-전기공사_지급내역,조서,검사원-전기공사" xfId="5078"/>
    <cellStyle name="_입찰표지 _1차수정설계내역서(현장)_실행적용 - 설계내역서(토목)-당초분(도급실행비교)_지급내역,조서,검사원-전기공사_지급내역,조서,검사원-전기공사_북청3회양산기성내역(전기)051027" xfId="5079"/>
    <cellStyle name="_입찰표지 _1차수정설계내역서(현장)_지급내역,조서,검사원-전기공사" xfId="5080"/>
    <cellStyle name="_입찰표지 _1차수정설계내역서(현장)_지급내역,조서,검사원-전기공사_1" xfId="5081"/>
    <cellStyle name="_입찰표지 _1차수정설계내역서(현장)_지급내역,조서,검사원-전기공사_1_북청3회양산기성내역(전기)051027" xfId="5082"/>
    <cellStyle name="_입찰표지 _1차수정설계내역서(현장)_지급내역,조서,검사원-전기공사_지급내역,조서,검사원-전기공사" xfId="5083"/>
    <cellStyle name="_입찰표지 _1차수정설계내역서(현장)_지급내역,조서,검사원-전기공사_지급내역,조서,검사원-전기공사_북청3회양산기성내역(전기)051027" xfId="5084"/>
    <cellStyle name="_입찰표지 _1차수정설계내역서(현장)_철근가공조립검토(설계리스크)" xfId="5085"/>
    <cellStyle name="_입찰표지 _1차수정설계내역서(현장)_철근가공조립검토(설계리스크)_2회기성내역서" xfId="5086"/>
    <cellStyle name="_입찰표지 _1차수정설계내역서(현장)_철근가공조립검토(설계리스크)_2회기성내역서_지급내역,조서,검사원-전기공사" xfId="5087"/>
    <cellStyle name="_입찰표지 _1차수정설계내역서(현장)_철근가공조립검토(설계리스크)_2회기성내역서_지급내역,조서,검사원-전기공사_북청3회양산기성내역(전기)051027" xfId="5088"/>
    <cellStyle name="_입찰표지 _1차수정설계내역서(현장)_철근가공조립검토(설계리스크)_지급내역,조서,검사원-전기공사" xfId="5089"/>
    <cellStyle name="_입찰표지 _1차수정설계내역서(현장)_철근가공조립검토(설계리스크)_지급내역,조서,검사원-전기공사_1" xfId="5090"/>
    <cellStyle name="_입찰표지 _1차수정설계내역서(현장)_철근가공조립검토(설계리스크)_지급내역,조서,검사원-전기공사_1_북청3회양산기성내역(전기)051027" xfId="5091"/>
    <cellStyle name="_입찰표지 _1차수정설계내역서(현장)_철근가공조립검토(설계리스크)_지급내역,조서,검사원-전기공사_지급내역,조서,검사원-전기공사" xfId="5092"/>
    <cellStyle name="_입찰표지 _1차수정설계내역서(현장)_철근가공조립검토(설계리스크)_지급내역,조서,검사원-전기공사_지급내역,조서,검사원-전기공사_북청3회양산기성내역(전기)051027" xfId="5093"/>
    <cellStyle name="_입찰표지 _1차수정설계내역서(현장)_추가공사 내역(설계리스크)" xfId="5094"/>
    <cellStyle name="_입찰표지 _1차수정설계내역서(현장)_추가공사 내역(설계리스크)_2회기성내역서" xfId="5095"/>
    <cellStyle name="_입찰표지 _1차수정설계내역서(현장)_추가공사 내역(설계리스크)_2회기성내역서_지급내역,조서,검사원-전기공사" xfId="5096"/>
    <cellStyle name="_입찰표지 _1차수정설계내역서(현장)_추가공사 내역(설계리스크)_2회기성내역서_지급내역,조서,검사원-전기공사_북청3회양산기성내역(전기)051027" xfId="5097"/>
    <cellStyle name="_입찰표지 _1차수정설계내역서(현장)_추가공사 내역(설계리스크)_지급내역,조서,검사원-전기공사" xfId="5098"/>
    <cellStyle name="_입찰표지 _1차수정설계내역서(현장)_추가공사 내역(설계리스크)_지급내역,조서,검사원-전기공사_1" xfId="5099"/>
    <cellStyle name="_입찰표지 _1차수정설계내역서(현장)_추가공사 내역(설계리스크)_지급내역,조서,검사원-전기공사_1_북청3회양산기성내역(전기)051027" xfId="5100"/>
    <cellStyle name="_입찰표지 _1차수정설계내역서(현장)_추가공사 내역(설계리스크)_지급내역,조서,검사원-전기공사_지급내역,조서,검사원-전기공사" xfId="5101"/>
    <cellStyle name="_입찰표지 _1차수정설계내역서(현장)_추가공사 내역(설계리스크)_지급내역,조서,검사원-전기공사_지급내역,조서,검사원-전기공사_북청3회양산기성내역(전기)051027" xfId="5102"/>
    <cellStyle name="_입찰표지 _1차수정설계내역서(현장)_추가공사 내역서(P10,P16)" xfId="5103"/>
    <cellStyle name="_입찰표지 _1차수정설계내역서(현장)_추가공사 내역서(P10,P16)_2회기성내역서" xfId="5104"/>
    <cellStyle name="_입찰표지 _1차수정설계내역서(현장)_추가공사 내역서(P10,P16)_2회기성내역서_지급내역,조서,검사원-전기공사" xfId="5105"/>
    <cellStyle name="_입찰표지 _1차수정설계내역서(현장)_추가공사 내역서(P10,P16)_2회기성내역서_지급내역,조서,검사원-전기공사_북청3회양산기성내역(전기)051027" xfId="5106"/>
    <cellStyle name="_입찰표지 _1차수정설계내역서(현장)_추가공사 내역서(P10,P16)_지급내역,조서,검사원-전기공사" xfId="5107"/>
    <cellStyle name="_입찰표지 _1차수정설계내역서(현장)_추가공사 내역서(P10,P16)_지급내역,조서,검사원-전기공사_1" xfId="5108"/>
    <cellStyle name="_입찰표지 _1차수정설계내역서(현장)_추가공사 내역서(P10,P16)_지급내역,조서,검사원-전기공사_1_북청3회양산기성내역(전기)051027" xfId="5109"/>
    <cellStyle name="_입찰표지 _1차수정설계내역서(현장)_추가공사 내역서(P10,P16)_지급내역,조서,검사원-전기공사_지급내역,조서,검사원-전기공사" xfId="5110"/>
    <cellStyle name="_입찰표지 _1차수정설계내역서(현장)_추가공사 내역서(P10,P16)_지급내역,조서,검사원-전기공사_지급내역,조서,검사원-전기공사_북청3회양산기성내역(전기)051027" xfId="5111"/>
    <cellStyle name="_입찰표지 _1차수정설계내역서(현장)_하도급계약요청 가시설(양산선3공구)" xfId="5112"/>
    <cellStyle name="_입찰표지 _1차수정설계내역서(현장)_하도급계약요청 가시설(양산선3공구)_2회기성내역서" xfId="5113"/>
    <cellStyle name="_입찰표지 _1차수정설계내역서(현장)_하도급계약요청 가시설(양산선3공구)_2회기성내역서_지급내역,조서,검사원-전기공사" xfId="5114"/>
    <cellStyle name="_입찰표지 _1차수정설계내역서(현장)_하도급계약요청 가시설(양산선3공구)_2회기성내역서_지급내역,조서,검사원-전기공사_북청3회양산기성내역(전기)051027" xfId="5115"/>
    <cellStyle name="_입찰표지 _1차수정설계내역서(현장)_하도급계약요청 가시설(양산선3공구)_지급내역,조서,검사원-전기공사" xfId="5116"/>
    <cellStyle name="_입찰표지 _1차수정설계내역서(현장)_하도급계약요청 가시설(양산선3공구)_지급내역,조서,검사원-전기공사_1" xfId="5117"/>
    <cellStyle name="_입찰표지 _1차수정설계내역서(현장)_하도급계약요청 가시설(양산선3공구)_지급내역,조서,검사원-전기공사_1_북청3회양산기성내역(전기)051027" xfId="5118"/>
    <cellStyle name="_입찰표지 _1차수정설계내역서(현장)_하도급계약요청 가시설(양산선3공구)_지급내역,조서,검사원-전기공사_지급내역,조서,검사원-전기공사" xfId="5119"/>
    <cellStyle name="_입찰표지 _1차수정설계내역서(현장)_하도급계약요청 가시설(양산선3공구)_지급내역,조서,검사원-전기공사_지급내역,조서,검사원-전기공사_북청3회양산기성내역(전기)051027" xfId="5120"/>
    <cellStyle name="_입찰표지 _1차수정설계내역서(현장)_하도급계획(가시설)" xfId="5121"/>
    <cellStyle name="_입찰표지 _1차수정설계내역서(현장)_하도급계획(가시설)_2회기성내역서" xfId="5122"/>
    <cellStyle name="_입찰표지 _1차수정설계내역서(현장)_하도급계획(가시설)_2회기성내역서_지급내역,조서,검사원-전기공사" xfId="5123"/>
    <cellStyle name="_입찰표지 _1차수정설계내역서(현장)_하도급계획(가시설)_2회기성내역서_지급내역,조서,검사원-전기공사_북청3회양산기성내역(전기)051027" xfId="5124"/>
    <cellStyle name="_입찰표지 _1차수정설계내역서(현장)_하도급계획(가시설)_지급내역,조서,검사원-전기공사" xfId="5125"/>
    <cellStyle name="_입찰표지 _1차수정설계내역서(현장)_하도급계획(가시설)_지급내역,조서,검사원-전기공사_1" xfId="5126"/>
    <cellStyle name="_입찰표지 _1차수정설계내역서(현장)_하도급계획(가시설)_지급내역,조서,검사원-전기공사_1_북청3회양산기성내역(전기)051027" xfId="5127"/>
    <cellStyle name="_입찰표지 _1차수정설계내역서(현장)_하도급계획(가시설)_지급내역,조서,검사원-전기공사_지급내역,조서,검사원-전기공사" xfId="5128"/>
    <cellStyle name="_입찰표지 _1차수정설계내역서(현장)_하도급계획(가시설)_지급내역,조서,검사원-전기공사_지급내역,조서,검사원-전기공사_북청3회양산기성내역(전기)051027" xfId="5129"/>
    <cellStyle name="_입찰표지 _1차수정설계내역서(현장)_하도급계획(가시설)11111" xfId="5130"/>
    <cellStyle name="_입찰표지 _1차수정설계내역서(현장)_하도급계획(가시설)11111_2회기성내역서" xfId="5131"/>
    <cellStyle name="_입찰표지 _1차수정설계내역서(현장)_하도급계획(가시설)11111_2회기성내역서_지급내역,조서,검사원-전기공사" xfId="5132"/>
    <cellStyle name="_입찰표지 _1차수정설계내역서(현장)_하도급계획(가시설)11111_2회기성내역서_지급내역,조서,검사원-전기공사_북청3회양산기성내역(전기)051027" xfId="5133"/>
    <cellStyle name="_입찰표지 _1차수정설계내역서(현장)_하도급계획(가시설)11111_지급내역,조서,검사원-전기공사" xfId="5134"/>
    <cellStyle name="_입찰표지 _1차수정설계내역서(현장)_하도급계획(가시설)11111_지급내역,조서,검사원-전기공사_1" xfId="5135"/>
    <cellStyle name="_입찰표지 _1차수정설계내역서(현장)_하도급계획(가시설)11111_지급내역,조서,검사원-전기공사_1_북청3회양산기성내역(전기)051027" xfId="5136"/>
    <cellStyle name="_입찰표지 _1차수정설계내역서(현장)_하도급계획(가시설)11111_지급내역,조서,검사원-전기공사_지급내역,조서,검사원-전기공사" xfId="5137"/>
    <cellStyle name="_입찰표지 _1차수정설계내역서(현장)_하도급계획(가시설)11111_지급내역,조서,검사원-전기공사_지급내역,조서,검사원-전기공사_북청3회양산기성내역(전기)051027" xfId="5138"/>
    <cellStyle name="_입찰표지 _2003발주설계서2" xfId="5139"/>
    <cellStyle name="_입찰표지 _2회기성내역서" xfId="5140"/>
    <cellStyle name="_입찰표지 _2회기성내역서_지급내역,조서,검사원-전기공사" xfId="5141"/>
    <cellStyle name="_입찰표지 _2회기성내역서_지급내역,조서,검사원-전기공사_북청3회양산기성내역(전기)051027" xfId="5142"/>
    <cellStyle name="_입찰표지 _3.0무안광주3공구(입찰가실행-최종)" xfId="5143"/>
    <cellStyle name="_입찰표지 _3.0무안광주3공구(입찰가실행-최종)_(무안)가실행" xfId="5144"/>
    <cellStyle name="_입찰표지 _3.0무안광주3공구(입찰가실행-최종)_(무안)가실행_2003발주설계서2" xfId="5145"/>
    <cellStyle name="_입찰표지 _3.0무안광주3공구(입찰가실행-최종)_2003발주설계서2" xfId="5146"/>
    <cellStyle name="_입찰표지 _6월기성" xfId="5147"/>
    <cellStyle name="_입찰표지 _6월기성_원등수량" xfId="5148"/>
    <cellStyle name="_입찰표지 _6월기성_원등수량_일체형배전반" xfId="5149"/>
    <cellStyle name="_입찰표지 _6월기성_일체형배전반" xfId="5150"/>
    <cellStyle name="_입찰표지 _강변북로-견적대비" xfId="5151"/>
    <cellStyle name="_입찰표지 _강변북로-견적대비_산청-수동간견적의뢰(계측및보링)" xfId="5152"/>
    <cellStyle name="_입찰표지 _고창장성1공구(가실행-최종)" xfId="5153"/>
    <cellStyle name="_입찰표지 _고창장성1공구(가실행-최종)_2003발주설계서2" xfId="5154"/>
    <cellStyle name="_입찰표지 _고창장성1공구일위대가" xfId="5155"/>
    <cellStyle name="_입찰표지 _고창장성1공구일위대가_2003발주설계서2" xfId="5156"/>
    <cellStyle name="_입찰표지 _당진대전-5 설투견" xfId="5157"/>
    <cellStyle name="_입찰표지 _당진대전-5 설투견_6월기성" xfId="5158"/>
    <cellStyle name="_입찰표지 _당진대전-5 설투견_6월기성_원등수량" xfId="5159"/>
    <cellStyle name="_입찰표지 _당진대전-5 설투견_6월기성_원등수량_일체형배전반" xfId="5160"/>
    <cellStyle name="_입찰표지 _당진대전-5 설투견_6월기성_일체형배전반" xfId="5161"/>
    <cellStyle name="_입찰표지 _당진대전-5 설투견_원등수량" xfId="5162"/>
    <cellStyle name="_입찰표지 _당진대전-5 설투견_원등수량_일체형배전반" xfId="5163"/>
    <cellStyle name="_입찰표지 _당진대전-5 설투견_일체형배전반" xfId="5164"/>
    <cellStyle name="_입찰표지 _당초(2002.03)" xfId="5165"/>
    <cellStyle name="_입찰표지 _당초(2002.03)_2회기성내역서" xfId="5166"/>
    <cellStyle name="_입찰표지 _당초(2002.03)_2회기성내역서_지급내역,조서,검사원-전기공사" xfId="5167"/>
    <cellStyle name="_입찰표지 _당초(2002.03)_2회기성내역서_지급내역,조서,검사원-전기공사_북청3회양산기성내역(전기)051027" xfId="5168"/>
    <cellStyle name="_입찰표지 _당초(2002.03)_지급내역,조서,검사원-전기공사" xfId="5169"/>
    <cellStyle name="_입찰표지 _당초(2002.03)_지급내역,조서,검사원-전기공사_1" xfId="5170"/>
    <cellStyle name="_입찰표지 _당초(2002.03)_지급내역,조서,검사원-전기공사_1_북청3회양산기성내역(전기)051027" xfId="5171"/>
    <cellStyle name="_입찰표지 _당초(2002.03)_지급내역,조서,검사원-전기공사_지급내역,조서,검사원-전기공사" xfId="5172"/>
    <cellStyle name="_입찰표지 _당초(2002.03)_지급내역,조서,검사원-전기공사_지급내역,조서,검사원-전기공사_북청3회양산기성내역(전기)051027" xfId="5173"/>
    <cellStyle name="_입찰표지 _무안광주2공구-견적대비" xfId="5174"/>
    <cellStyle name="_입찰표지 _무안광주2공구-견적대비_산청-수동간견적의뢰(계측및보링)" xfId="5175"/>
    <cellStyle name="_입찰표지 _보고자료" xfId="5176"/>
    <cellStyle name="_입찰표지 _보고자료 2" xfId="5177"/>
    <cellStyle name="_입찰표지 _보고자료_산청-수동간견적의뢰(계측및보링)" xfId="5178"/>
    <cellStyle name="_입찰표지 _보고자료_산청-수동간견적의뢰(계측및보링) 2" xfId="5179"/>
    <cellStyle name="_입찰표지 _부대입찰자대비" xfId="5180"/>
    <cellStyle name="_입찰표지 _부대입찰자대비_2회기성내역서" xfId="5181"/>
    <cellStyle name="_입찰표지 _부대입찰자대비_2회기성내역서_지급내역,조서,검사원-전기공사" xfId="5182"/>
    <cellStyle name="_입찰표지 _부대입찰자대비_2회기성내역서_지급내역,조서,검사원-전기공사_북청3회양산기성내역(전기)051027" xfId="5183"/>
    <cellStyle name="_입찰표지 _부대입찰자대비_지급내역,조서,검사원-전기공사" xfId="5184"/>
    <cellStyle name="_입찰표지 _부대입찰자대비_지급내역,조서,검사원-전기공사_1" xfId="5185"/>
    <cellStyle name="_입찰표지 _부대입찰자대비_지급내역,조서,검사원-전기공사_1_북청3회양산기성내역(전기)051027" xfId="5186"/>
    <cellStyle name="_입찰표지 _부대입찰자대비_지급내역,조서,검사원-전기공사_지급내역,조서,검사원-전기공사" xfId="5187"/>
    <cellStyle name="_입찰표지 _부대입찰자대비_지급내역,조서,검사원-전기공사_지급내역,조서,검사원-전기공사_북청3회양산기성내역(전기)051027" xfId="5188"/>
    <cellStyle name="_입찰표지 _부대입찰자대비3" xfId="5189"/>
    <cellStyle name="_입찰표지 _부대입찰자대비3_2회기성내역서" xfId="5190"/>
    <cellStyle name="_입찰표지 _부대입찰자대비3_2회기성내역서_지급내역,조서,검사원-전기공사" xfId="5191"/>
    <cellStyle name="_입찰표지 _부대입찰자대비3_2회기성내역서_지급내역,조서,검사원-전기공사_북청3회양산기성내역(전기)051027" xfId="5192"/>
    <cellStyle name="_입찰표지 _부대입찰자대비3_지급내역,조서,검사원-전기공사" xfId="5193"/>
    <cellStyle name="_입찰표지 _부대입찰자대비3_지급내역,조서,검사원-전기공사_1" xfId="5194"/>
    <cellStyle name="_입찰표지 _부대입찰자대비3_지급내역,조서,검사원-전기공사_1_북청3회양산기성내역(전기)051027" xfId="5195"/>
    <cellStyle name="_입찰표지 _부대입찰자대비3_지급내역,조서,검사원-전기공사_지급내역,조서,검사원-전기공사" xfId="5196"/>
    <cellStyle name="_입찰표지 _부대입찰자대비3_지급내역,조서,검사원-전기공사_지급내역,조서,검사원-전기공사_북청3회양산기성내역(전기)051027" xfId="5197"/>
    <cellStyle name="_입찰표지 _산청-수동간견적의뢰(계측및보링)" xfId="5198"/>
    <cellStyle name="_입찰표지 _산청-수동간견적의뢰(계측및보링) 2" xfId="5199"/>
    <cellStyle name="_입찰표지 _신규집행" xfId="5200"/>
    <cellStyle name="_입찰표지 _신규집행 2" xfId="5201"/>
    <cellStyle name="_입찰표지 _신규집행_산청-수동간견적의뢰(계측및보링)" xfId="5202"/>
    <cellStyle name="_입찰표지 _신규집행_산청-수동간견적의뢰(계측및보링) 2" xfId="5203"/>
    <cellStyle name="_입찰표지 _원등수량" xfId="5204"/>
    <cellStyle name="_입찰표지 _원등수량_일체형배전반" xfId="5205"/>
    <cellStyle name="_입찰표지 _이양능주1공구-견적대비" xfId="5206"/>
    <cellStyle name="_입찰표지 _이양능주1공구-견적대비 2" xfId="5207"/>
    <cellStyle name="_입찰표지 _이양능주1공구-견적대비_산청-수동간견적의뢰(계측및보링)" xfId="5208"/>
    <cellStyle name="_입찰표지 _이양능주1공구-견적대비_산청-수동간견적의뢰(계측및보링) 2" xfId="5209"/>
    <cellStyle name="_입찰표지 _일체형배전반" xfId="5210"/>
    <cellStyle name="_입찰표지 _지급내역,조서,검사원-전기공사" xfId="5211"/>
    <cellStyle name="_입찰표지 _지급내역,조서,검사원-전기공사_1" xfId="5212"/>
    <cellStyle name="_입찰표지 _지급내역,조서,검사원-전기공사_1_북청3회양산기성내역(전기)051027" xfId="5213"/>
    <cellStyle name="_입찰표지 _지급내역,조서,검사원-전기공사_지급내역,조서,검사원-전기공사" xfId="5214"/>
    <cellStyle name="_입찰표지 _지급내역,조서,검사원-전기공사_지급내역,조서,검사원-전기공사_북청3회양산기성내역(전기)051027" xfId="5215"/>
    <cellStyle name="_입찰표지 _집행단가블랙다운1" xfId="5216"/>
    <cellStyle name="_입찰표지 _집행단가블랙다운1 2" xfId="5217"/>
    <cellStyle name="_입찰표지 _집행단가블랙다운1_산청-수동간견적의뢰(계측및보링)" xfId="5218"/>
    <cellStyle name="_입찰표지 _집행단가블랙다운1_산청-수동간견적의뢰(계측및보링) 2" xfId="5219"/>
    <cellStyle name="_입찰표지 _집행단가블랙다운1_집행단가블랙다운1" xfId="5220"/>
    <cellStyle name="_입찰표지 _집행단가블랙다운1_집행단가블랙다운1 2" xfId="5221"/>
    <cellStyle name="_입찰표지 _집행단가블랙다운1_집행단가블랙다운1_산청-수동간견적의뢰(계측및보링)" xfId="5222"/>
    <cellStyle name="_입찰표지 _집행단가블랙다운1_집행단가블랙다운1_산청-수동간견적의뢰(계측및보링) 2" xfId="5223"/>
    <cellStyle name="_입찰표지 _현타 하도급" xfId="5224"/>
    <cellStyle name="_입찰표지 _현타 하도급_2회기성내역서" xfId="5225"/>
    <cellStyle name="_입찰표지 _현타 하도급_2회기성내역서_지급내역,조서,검사원-전기공사" xfId="5226"/>
    <cellStyle name="_입찰표지 _현타 하도급_2회기성내역서_지급내역,조서,검사원-전기공사_북청3회양산기성내역(전기)051027" xfId="5227"/>
    <cellStyle name="_입찰표지 _현타 하도급_지급내역,조서,검사원-전기공사" xfId="5228"/>
    <cellStyle name="_입찰표지 _현타 하도급_지급내역,조서,검사원-전기공사_1" xfId="5229"/>
    <cellStyle name="_입찰표지 _현타 하도급_지급내역,조서,검사원-전기공사_1_북청3회양산기성내역(전기)051027" xfId="5230"/>
    <cellStyle name="_입찰표지 _현타 하도급_지급내역,조서,검사원-전기공사_지급내역,조서,검사원-전기공사" xfId="5231"/>
    <cellStyle name="_입찰표지 _현타 하도급_지급내역,조서,검사원-전기공사_지급내역,조서,검사원-전기공사_북청3회양산기성내역(전기)051027" xfId="5232"/>
    <cellStyle name="_자가통신망 수량및단가산출서(부산청)" xfId="5233"/>
    <cellStyle name="_자가통신망 수량및단가산출서(익산청)" xfId="5234"/>
    <cellStyle name="_자재기별" xfId="5235"/>
    <cellStyle name="_자재단가" xfId="5236"/>
    <cellStyle name="_자재단가비교표" xfId="5237"/>
    <cellStyle name="_자재단가의뢰양식" xfId="5238"/>
    <cellStyle name="_자재단가의뢰양식 2" xfId="5239"/>
    <cellStyle name="_자재단가의뢰양식_산청-수동간견적의뢰(계측및보링)" xfId="5240"/>
    <cellStyle name="_자재단가의뢰양식_산청-수동간견적의뢰(계측및보링) 2" xfId="5241"/>
    <cellStyle name="_작업내역(전기,통신)" xfId="5242"/>
    <cellStyle name="_재료비" xfId="5243"/>
    <cellStyle name="_적격 " xfId="5244"/>
    <cellStyle name="_적격  2" xfId="5245"/>
    <cellStyle name="_적격 _(무안)가실행" xfId="5246"/>
    <cellStyle name="_적격 _(무안)가실행_2003발주설계서2" xfId="5247"/>
    <cellStyle name="_적격 _~att2B5A" xfId="5248"/>
    <cellStyle name="_적격 _~att2B5A_2003발주설계서2" xfId="5249"/>
    <cellStyle name="_적격 _2003발주설계서2" xfId="5250"/>
    <cellStyle name="_적격 _2회기성내역서" xfId="5251"/>
    <cellStyle name="_적격 _2회기성내역서_지급내역,조서,검사원-전기공사" xfId="5252"/>
    <cellStyle name="_적격 _2회기성내역서_지급내역,조서,검사원-전기공사_북청3회양산기성내역(전기)051027" xfId="5253"/>
    <cellStyle name="_적격 _3.0무안광주3공구(입찰가실행-최종)" xfId="5254"/>
    <cellStyle name="_적격 _3.0무안광주3공구(입찰가실행-최종)_(무안)가실행" xfId="5255"/>
    <cellStyle name="_적격 _3.0무안광주3공구(입찰가실행-최종)_(무안)가실행_2003발주설계서2" xfId="5256"/>
    <cellStyle name="_적격 _3.0무안광주3공구(입찰가실행-최종)_2003발주설계서2" xfId="5257"/>
    <cellStyle name="_적격 _6월기성" xfId="5258"/>
    <cellStyle name="_적격 _6월기성_원등수량" xfId="5259"/>
    <cellStyle name="_적격 _6월기성_원등수량_일체형배전반" xfId="5260"/>
    <cellStyle name="_적격 _6월기성_일체형배전반" xfId="5261"/>
    <cellStyle name="_적격 _강변북로-견적대비" xfId="5262"/>
    <cellStyle name="_적격 _강변북로-견적대비 2" xfId="5263"/>
    <cellStyle name="_적격 _강변북로-견적대비_산청-수동간견적의뢰(계측및보링)" xfId="5264"/>
    <cellStyle name="_적격 _강변북로-견적대비_산청-수동간견적의뢰(계측및보링) 2" xfId="5265"/>
    <cellStyle name="_적격 _고창장성1공구(가실행-최종)" xfId="5266"/>
    <cellStyle name="_적격 _고창장성1공구(가실행-최종)_2003발주설계서2" xfId="5267"/>
    <cellStyle name="_적격 _고창장성1공구일위대가" xfId="5268"/>
    <cellStyle name="_적격 _고창장성1공구일위대가_2003발주설계서2" xfId="5269"/>
    <cellStyle name="_적격 _당진대전-5 설투견" xfId="5270"/>
    <cellStyle name="_적격 _당진대전-5 설투견_6월기성" xfId="5271"/>
    <cellStyle name="_적격 _당진대전-5 설투견_6월기성_원등수량" xfId="5272"/>
    <cellStyle name="_적격 _당진대전-5 설투견_6월기성_원등수량_일체형배전반" xfId="5273"/>
    <cellStyle name="_적격 _당진대전-5 설투견_6월기성_일체형배전반" xfId="5274"/>
    <cellStyle name="_적격 _당진대전-5 설투견_원등수량" xfId="5275"/>
    <cellStyle name="_적격 _당진대전-5 설투견_원등수량_일체형배전반" xfId="5276"/>
    <cellStyle name="_적격 _당진대전-5 설투견_일체형배전반" xfId="5277"/>
    <cellStyle name="_적격 _당초(2002.03)" xfId="5278"/>
    <cellStyle name="_적격 _당초(2002.03)_2회기성내역서" xfId="5279"/>
    <cellStyle name="_적격 _당초(2002.03)_2회기성내역서_지급내역,조서,검사원-전기공사" xfId="5280"/>
    <cellStyle name="_적격 _당초(2002.03)_2회기성내역서_지급내역,조서,검사원-전기공사_북청3회양산기성내역(전기)051027" xfId="5281"/>
    <cellStyle name="_적격 _당초(2002.03)_지급내역,조서,검사원-전기공사" xfId="5282"/>
    <cellStyle name="_적격 _당초(2002.03)_지급내역,조서,검사원-전기공사_1" xfId="5283"/>
    <cellStyle name="_적격 _당초(2002.03)_지급내역,조서,검사원-전기공사_1_북청3회양산기성내역(전기)051027" xfId="5284"/>
    <cellStyle name="_적격 _당초(2002.03)_지급내역,조서,검사원-전기공사_지급내역,조서,검사원-전기공사" xfId="5285"/>
    <cellStyle name="_적격 _당초(2002.03)_지급내역,조서,검사원-전기공사_지급내역,조서,검사원-전기공사_북청3회양산기성내역(전기)051027" xfId="5286"/>
    <cellStyle name="_적격 _무안광주2공구-견적대비" xfId="5287"/>
    <cellStyle name="_적격 _무안광주2공구-견적대비 2" xfId="5288"/>
    <cellStyle name="_적격 _무안광주2공구-견적대비_산청-수동간견적의뢰(계측및보링)" xfId="5289"/>
    <cellStyle name="_적격 _무안광주2공구-견적대비_산청-수동간견적의뢰(계측및보링) 2" xfId="5290"/>
    <cellStyle name="_적격 _부대입찰자대비" xfId="5291"/>
    <cellStyle name="_적격 _부대입찰자대비_2회기성내역서" xfId="5292"/>
    <cellStyle name="_적격 _부대입찰자대비_2회기성내역서_지급내역,조서,검사원-전기공사" xfId="5293"/>
    <cellStyle name="_적격 _부대입찰자대비_2회기성내역서_지급내역,조서,검사원-전기공사_북청3회양산기성내역(전기)051027" xfId="5294"/>
    <cellStyle name="_적격 _부대입찰자대비_지급내역,조서,검사원-전기공사" xfId="5295"/>
    <cellStyle name="_적격 _부대입찰자대비_지급내역,조서,검사원-전기공사_1" xfId="5296"/>
    <cellStyle name="_적격 _부대입찰자대비_지급내역,조서,검사원-전기공사_1_북청3회양산기성내역(전기)051027" xfId="5297"/>
    <cellStyle name="_적격 _부대입찰자대비_지급내역,조서,검사원-전기공사_지급내역,조서,검사원-전기공사" xfId="5298"/>
    <cellStyle name="_적격 _부대입찰자대비_지급내역,조서,검사원-전기공사_지급내역,조서,검사원-전기공사_북청3회양산기성내역(전기)051027" xfId="5299"/>
    <cellStyle name="_적격 _부대입찰자대비3" xfId="5300"/>
    <cellStyle name="_적격 _부대입찰자대비3_2회기성내역서" xfId="5301"/>
    <cellStyle name="_적격 _부대입찰자대비3_2회기성내역서_지급내역,조서,검사원-전기공사" xfId="5302"/>
    <cellStyle name="_적격 _부대입찰자대비3_2회기성내역서_지급내역,조서,검사원-전기공사_북청3회양산기성내역(전기)051027" xfId="5303"/>
    <cellStyle name="_적격 _부대입찰자대비3_지급내역,조서,검사원-전기공사" xfId="5304"/>
    <cellStyle name="_적격 _부대입찰자대비3_지급내역,조서,검사원-전기공사_1" xfId="5305"/>
    <cellStyle name="_적격 _부대입찰자대비3_지급내역,조서,검사원-전기공사_1_북청3회양산기성내역(전기)051027" xfId="5306"/>
    <cellStyle name="_적격 _부대입찰자대비3_지급내역,조서,검사원-전기공사_지급내역,조서,검사원-전기공사" xfId="5307"/>
    <cellStyle name="_적격 _부대입찰자대비3_지급내역,조서,검사원-전기공사_지급내역,조서,검사원-전기공사_북청3회양산기성내역(전기)051027" xfId="5308"/>
    <cellStyle name="_적격 _산청-수동간견적의뢰(계측및보링)" xfId="5309"/>
    <cellStyle name="_적격 _산청-수동간견적의뢰(계측및보링) 2" xfId="5310"/>
    <cellStyle name="_적격 _원등수량" xfId="5311"/>
    <cellStyle name="_적격 _원등수량_일체형배전반" xfId="5312"/>
    <cellStyle name="_적격 _이양능주1공구-견적대비" xfId="5313"/>
    <cellStyle name="_적격 _이양능주1공구-견적대비 2" xfId="5314"/>
    <cellStyle name="_적격 _이양능주1공구-견적대비_산청-수동간견적의뢰(계측및보링)" xfId="5315"/>
    <cellStyle name="_적격 _이양능주1공구-견적대비_산청-수동간견적의뢰(계측및보링) 2" xfId="5316"/>
    <cellStyle name="_적격 _일체형배전반" xfId="5317"/>
    <cellStyle name="_적격 _지급내역,조서,검사원-전기공사" xfId="5318"/>
    <cellStyle name="_적격 _지급내역,조서,검사원-전기공사_1" xfId="5319"/>
    <cellStyle name="_적격 _지급내역,조서,검사원-전기공사_1_북청3회양산기성내역(전기)051027" xfId="5320"/>
    <cellStyle name="_적격 _지급내역,조서,검사원-전기공사_지급내역,조서,검사원-전기공사" xfId="5321"/>
    <cellStyle name="_적격 _지급내역,조서,검사원-전기공사_지급내역,조서,검사원-전기공사_북청3회양산기성내역(전기)051027" xfId="5322"/>
    <cellStyle name="_적격 _집행갑지 " xfId="5323"/>
    <cellStyle name="_적격 _집행갑지 _2회기성내역서" xfId="5324"/>
    <cellStyle name="_적격 _집행갑지 _2회기성내역서_지급내역,조서,검사원-전기공사" xfId="5325"/>
    <cellStyle name="_적격 _집행갑지 _2회기성내역서_지급내역,조서,검사원-전기공사_북청3회양산기성내역(전기)051027" xfId="5326"/>
    <cellStyle name="_적격 _집행갑지 _6월기성" xfId="5327"/>
    <cellStyle name="_적격 _집행갑지 _6월기성_원등수량" xfId="5328"/>
    <cellStyle name="_적격 _집행갑지 _6월기성_원등수량_일체형배전반" xfId="5329"/>
    <cellStyle name="_적격 _집행갑지 _6월기성_일체형배전반" xfId="5330"/>
    <cellStyle name="_적격 _집행갑지 _당진대전-5 설투견" xfId="5331"/>
    <cellStyle name="_적격 _집행갑지 _당진대전-5 설투견_6월기성" xfId="5332"/>
    <cellStyle name="_적격 _집행갑지 _당진대전-5 설투견_6월기성_원등수량" xfId="5333"/>
    <cellStyle name="_적격 _집행갑지 _당진대전-5 설투견_6월기성_원등수량_일체형배전반" xfId="5334"/>
    <cellStyle name="_적격 _집행갑지 _당진대전-5 설투견_6월기성_일체형배전반" xfId="5335"/>
    <cellStyle name="_적격 _집행갑지 _당진대전-5 설투견_원등수량" xfId="5336"/>
    <cellStyle name="_적격 _집행갑지 _당진대전-5 설투견_원등수량_일체형배전반" xfId="5337"/>
    <cellStyle name="_적격 _집행갑지 _당진대전-5 설투견_일체형배전반" xfId="5338"/>
    <cellStyle name="_적격 _집행갑지 _당초(2002.03)" xfId="5339"/>
    <cellStyle name="_적격 _집행갑지 _당초(2002.03)_2회기성내역서" xfId="5340"/>
    <cellStyle name="_적격 _집행갑지 _당초(2002.03)_2회기성내역서_지급내역,조서,검사원-전기공사" xfId="5341"/>
    <cellStyle name="_적격 _집행갑지 _당초(2002.03)_2회기성내역서_지급내역,조서,검사원-전기공사_북청3회양산기성내역(전기)051027" xfId="5342"/>
    <cellStyle name="_적격 _집행갑지 _당초(2002.03)_지급내역,조서,검사원-전기공사" xfId="5343"/>
    <cellStyle name="_적격 _집행갑지 _당초(2002.03)_지급내역,조서,검사원-전기공사_1" xfId="5344"/>
    <cellStyle name="_적격 _집행갑지 _당초(2002.03)_지급내역,조서,검사원-전기공사_1_북청3회양산기성내역(전기)051027" xfId="5345"/>
    <cellStyle name="_적격 _집행갑지 _당초(2002.03)_지급내역,조서,검사원-전기공사_지급내역,조서,검사원-전기공사" xfId="5346"/>
    <cellStyle name="_적격 _집행갑지 _당초(2002.03)_지급내역,조서,검사원-전기공사_지급내역,조서,검사원-전기공사_북청3회양산기성내역(전기)051027" xfId="5347"/>
    <cellStyle name="_적격 _집행갑지 _부대입찰자대비" xfId="5348"/>
    <cellStyle name="_적격 _집행갑지 _부대입찰자대비_2회기성내역서" xfId="5349"/>
    <cellStyle name="_적격 _집행갑지 _부대입찰자대비_2회기성내역서_지급내역,조서,검사원-전기공사" xfId="5350"/>
    <cellStyle name="_적격 _집행갑지 _부대입찰자대비_2회기성내역서_지급내역,조서,검사원-전기공사_북청3회양산기성내역(전기)051027" xfId="5351"/>
    <cellStyle name="_적격 _집행갑지 _부대입찰자대비_지급내역,조서,검사원-전기공사" xfId="5352"/>
    <cellStyle name="_적격 _집행갑지 _부대입찰자대비_지급내역,조서,검사원-전기공사_1" xfId="5353"/>
    <cellStyle name="_적격 _집행갑지 _부대입찰자대비_지급내역,조서,검사원-전기공사_1_북청3회양산기성내역(전기)051027" xfId="5354"/>
    <cellStyle name="_적격 _집행갑지 _부대입찰자대비_지급내역,조서,검사원-전기공사_지급내역,조서,검사원-전기공사" xfId="5355"/>
    <cellStyle name="_적격 _집행갑지 _부대입찰자대비_지급내역,조서,검사원-전기공사_지급내역,조서,검사원-전기공사_북청3회양산기성내역(전기)051027" xfId="5356"/>
    <cellStyle name="_적격 _집행갑지 _부대입찰자대비3" xfId="5357"/>
    <cellStyle name="_적격 _집행갑지 _부대입찰자대비3_2회기성내역서" xfId="5358"/>
    <cellStyle name="_적격 _집행갑지 _부대입찰자대비3_2회기성내역서_지급내역,조서,검사원-전기공사" xfId="5359"/>
    <cellStyle name="_적격 _집행갑지 _부대입찰자대비3_2회기성내역서_지급내역,조서,검사원-전기공사_북청3회양산기성내역(전기)051027" xfId="5360"/>
    <cellStyle name="_적격 _집행갑지 _부대입찰자대비3_지급내역,조서,검사원-전기공사" xfId="5361"/>
    <cellStyle name="_적격 _집행갑지 _부대입찰자대비3_지급내역,조서,검사원-전기공사_1" xfId="5362"/>
    <cellStyle name="_적격 _집행갑지 _부대입찰자대비3_지급내역,조서,검사원-전기공사_1_북청3회양산기성내역(전기)051027" xfId="5363"/>
    <cellStyle name="_적격 _집행갑지 _부대입찰자대비3_지급내역,조서,검사원-전기공사_지급내역,조서,검사원-전기공사" xfId="5364"/>
    <cellStyle name="_적격 _집행갑지 _부대입찰자대비3_지급내역,조서,검사원-전기공사_지급내역,조서,검사원-전기공사_북청3회양산기성내역(전기)051027" xfId="5365"/>
    <cellStyle name="_적격 _집행갑지 _원등수량" xfId="5366"/>
    <cellStyle name="_적격 _집행갑지 _원등수량_일체형배전반" xfId="5367"/>
    <cellStyle name="_적격 _집행갑지 _일체형배전반" xfId="5368"/>
    <cellStyle name="_적격 _집행갑지 _지급내역,조서,검사원-전기공사" xfId="5369"/>
    <cellStyle name="_적격 _집행갑지 _지급내역,조서,검사원-전기공사_1" xfId="5370"/>
    <cellStyle name="_적격 _집행갑지 _지급내역,조서,검사원-전기공사_1_북청3회양산기성내역(전기)051027" xfId="5371"/>
    <cellStyle name="_적격 _집행갑지 _지급내역,조서,검사원-전기공사_지급내역,조서,검사원-전기공사" xfId="5372"/>
    <cellStyle name="_적격 _집행갑지 _지급내역,조서,검사원-전기공사_지급내역,조서,검사원-전기공사_북청3회양산기성내역(전기)051027" xfId="5373"/>
    <cellStyle name="_적격 _집행단가블랙다운1" xfId="5374"/>
    <cellStyle name="_적격 _집행단가블랙다운1 2" xfId="5375"/>
    <cellStyle name="_적격 _집행단가블랙다운1_산청-수동간견적의뢰(계측및보링)" xfId="5376"/>
    <cellStyle name="_적격 _집행단가블랙다운1_산청-수동간견적의뢰(계측및보링) 2" xfId="5377"/>
    <cellStyle name="_적격 _집행단가블랙다운1_집행단가블랙다운1" xfId="5378"/>
    <cellStyle name="_적격 _집행단가블랙다운1_집행단가블랙다운1 2" xfId="5379"/>
    <cellStyle name="_적격 _집행단가블랙다운1_집행단가블랙다운1_산청-수동간견적의뢰(계측및보링)" xfId="5380"/>
    <cellStyle name="_적격 _집행단가블랙다운1_집행단가블랙다운1_산청-수동간견적의뢰(계측및보링) 2" xfId="5381"/>
    <cellStyle name="_적격 _집행설계분석 " xfId="5382"/>
    <cellStyle name="_적격 _집행설계분석 _6월기성" xfId="5383"/>
    <cellStyle name="_적격 _집행설계분석 _6월기성_원등수량" xfId="5384"/>
    <cellStyle name="_적격 _집행설계분석 _6월기성_원등수량_일체형배전반" xfId="5385"/>
    <cellStyle name="_적격 _집행설계분석 _6월기성_일체형배전반" xfId="5386"/>
    <cellStyle name="_적격 _집행설계분석 _당진대전-5 설투견" xfId="5387"/>
    <cellStyle name="_적격 _집행설계분석 _당진대전-5 설투견_6월기성" xfId="5388"/>
    <cellStyle name="_적격 _집행설계분석 _당진대전-5 설투견_6월기성_원등수량" xfId="5389"/>
    <cellStyle name="_적격 _집행설계분석 _당진대전-5 설투견_6월기성_원등수량_일체형배전반" xfId="5390"/>
    <cellStyle name="_적격 _집행설계분석 _당진대전-5 설투견_6월기성_일체형배전반" xfId="5391"/>
    <cellStyle name="_적격 _집행설계분석 _당진대전-5 설투견_원등수량" xfId="5392"/>
    <cellStyle name="_적격 _집행설계분석 _당진대전-5 설투견_원등수량_일체형배전반" xfId="5393"/>
    <cellStyle name="_적격 _집행설계분석 _당진대전-5 설투견_일체형배전반" xfId="5394"/>
    <cellStyle name="_적격 _집행설계분석 _원등수량" xfId="5395"/>
    <cellStyle name="_적격 _집행설계분석 _원등수량_일체형배전반" xfId="5396"/>
    <cellStyle name="_적격 _집행설계분석 _일체형배전반" xfId="5397"/>
    <cellStyle name="_적격(화산) " xfId="5398"/>
    <cellStyle name="_적격(화산)  2" xfId="5399"/>
    <cellStyle name="_적격(화산) _(무안)가실행" xfId="5400"/>
    <cellStyle name="_적격(화산) _(무안)가실행_2003발주설계서2" xfId="5401"/>
    <cellStyle name="_적격(화산) _~att2B5A" xfId="5402"/>
    <cellStyle name="_적격(화산) _~att2B5A_2003발주설계서2" xfId="5403"/>
    <cellStyle name="_적격(화산) _1차수정설계내역서(현장)" xfId="5404"/>
    <cellStyle name="_적격(화산) _1차수정설계내역서(현장)_2회기성내역서" xfId="5405"/>
    <cellStyle name="_적격(화산) _1차수정설계내역서(현장)_2회기성내역서_지급내역,조서,검사원-전기공사" xfId="5406"/>
    <cellStyle name="_적격(화산) _1차수정설계내역서(현장)_2회기성내역서_지급내역,조서,검사원-전기공사_북청3회양산기성내역(전기)051027" xfId="5407"/>
    <cellStyle name="_적격(화산) _1차수정설계내역서(현장)_가시설공사(2차변경)" xfId="5408"/>
    <cellStyle name="_적격(화산) _1차수정설계내역서(현장)_가시설공사(2차변경)_2회기성내역서" xfId="5409"/>
    <cellStyle name="_적격(화산) _1차수정설계내역서(현장)_가시설공사(2차변경)_2회기성내역서_지급내역,조서,검사원-전기공사" xfId="5410"/>
    <cellStyle name="_적격(화산) _1차수정설계내역서(현장)_가시설공사(2차변경)_2회기성내역서_지급내역,조서,검사원-전기공사_북청3회양산기성내역(전기)051027" xfId="5411"/>
    <cellStyle name="_적격(화산) _1차수정설계내역서(현장)_가시설공사(2차변경)_지급내역,조서,검사원-전기공사" xfId="5412"/>
    <cellStyle name="_적격(화산) _1차수정설계내역서(현장)_가시설공사(2차변경)_지급내역,조서,검사원-전기공사_1" xfId="5413"/>
    <cellStyle name="_적격(화산) _1차수정설계내역서(현장)_가시설공사(2차변경)_지급내역,조서,검사원-전기공사_1_북청3회양산기성내역(전기)051027" xfId="5414"/>
    <cellStyle name="_적격(화산) _1차수정설계내역서(현장)_가시설공사(2차변경)_지급내역,조서,검사원-전기공사_지급내역,조서,검사원-전기공사" xfId="5415"/>
    <cellStyle name="_적격(화산) _1차수정설계내역서(현장)_가시설공사(2차변경)_지급내역,조서,검사원-전기공사_지급내역,조서,검사원-전기공사_북청3회양산기성내역(전기)051027" xfId="5416"/>
    <cellStyle name="_적격(화산) _1차수정설계내역서(현장)_내역서" xfId="5417"/>
    <cellStyle name="_적격(화산) _1차수정설계내역서(현장)_내역서_2회기성내역서" xfId="5418"/>
    <cellStyle name="_적격(화산) _1차수정설계내역서(현장)_내역서_2회기성내역서_지급내역,조서,검사원-전기공사" xfId="5419"/>
    <cellStyle name="_적격(화산) _1차수정설계내역서(현장)_내역서_2회기성내역서_지급내역,조서,검사원-전기공사_북청3회양산기성내역(전기)051027" xfId="5420"/>
    <cellStyle name="_적격(화산) _1차수정설계내역서(현장)_내역서_지급내역,조서,검사원-전기공사" xfId="5421"/>
    <cellStyle name="_적격(화산) _1차수정설계내역서(현장)_내역서_지급내역,조서,검사원-전기공사_1" xfId="5422"/>
    <cellStyle name="_적격(화산) _1차수정설계내역서(현장)_내역서_지급내역,조서,검사원-전기공사_1_북청3회양산기성내역(전기)051027" xfId="5423"/>
    <cellStyle name="_적격(화산) _1차수정설계내역서(현장)_내역서_지급내역,조서,검사원-전기공사_지급내역,조서,검사원-전기공사" xfId="5424"/>
    <cellStyle name="_적격(화산) _1차수정설계내역서(현장)_내역서_지급내역,조서,검사원-전기공사_지급내역,조서,검사원-전기공사_북청3회양산기성내역(전기)051027" xfId="5425"/>
    <cellStyle name="_적격(화산) _1차수정설계내역서(현장)_본사설명" xfId="5426"/>
    <cellStyle name="_적격(화산) _1차수정설계내역서(현장)_본사설명_2회기성내역서" xfId="5427"/>
    <cellStyle name="_적격(화산) _1차수정설계내역서(현장)_본사설명_2회기성내역서_지급내역,조서,검사원-전기공사" xfId="5428"/>
    <cellStyle name="_적격(화산) _1차수정설계내역서(현장)_본사설명_2회기성내역서_지급내역,조서,검사원-전기공사_북청3회양산기성내역(전기)051027" xfId="5429"/>
    <cellStyle name="_적격(화산) _1차수정설계내역서(현장)_본사설명_지급내역,조서,검사원-전기공사" xfId="5430"/>
    <cellStyle name="_적격(화산) _1차수정설계내역서(현장)_본사설명_지급내역,조서,검사원-전기공사_1" xfId="5431"/>
    <cellStyle name="_적격(화산) _1차수정설계내역서(현장)_본사설명_지급내역,조서,검사원-전기공사_1_북청3회양산기성내역(전기)051027" xfId="5432"/>
    <cellStyle name="_적격(화산) _1차수정설계내역서(현장)_본사설명_지급내역,조서,검사원-전기공사_지급내역,조서,검사원-전기공사" xfId="5433"/>
    <cellStyle name="_적격(화산) _1차수정설계내역서(현장)_본사설명_지급내역,조서,검사원-전기공사_지급내역,조서,검사원-전기공사_북청3회양산기성내역(전기)051027" xfId="5434"/>
    <cellStyle name="_적격(화산) _1차수정설계내역서(현장)_설계누락 검토(설계리스크)" xfId="5435"/>
    <cellStyle name="_적격(화산) _1차수정설계내역서(현장)_설계누락 검토(설계리스크)_2회기성내역서" xfId="5436"/>
    <cellStyle name="_적격(화산) _1차수정설계내역서(현장)_설계누락 검토(설계리스크)_2회기성내역서_지급내역,조서,검사원-전기공사" xfId="5437"/>
    <cellStyle name="_적격(화산) _1차수정설계내역서(현장)_설계누락 검토(설계리스크)_2회기성내역서_지급내역,조서,검사원-전기공사_북청3회양산기성내역(전기)051027" xfId="5438"/>
    <cellStyle name="_적격(화산) _1차수정설계내역서(현장)_설계누락 검토(설계리스크)_지급내역,조서,검사원-전기공사" xfId="5439"/>
    <cellStyle name="_적격(화산) _1차수정설계내역서(현장)_설계누락 검토(설계리스크)_지급내역,조서,검사원-전기공사_1" xfId="5440"/>
    <cellStyle name="_적격(화산) _1차수정설계내역서(현장)_설계누락 검토(설계리스크)_지급내역,조서,검사원-전기공사_1_북청3회양산기성내역(전기)051027" xfId="5441"/>
    <cellStyle name="_적격(화산) _1차수정설계내역서(현장)_설계누락 검토(설계리스크)_지급내역,조서,검사원-전기공사_지급내역,조서,검사원-전기공사" xfId="5442"/>
    <cellStyle name="_적격(화산) _1차수정설계내역서(현장)_설계누락 검토(설계리스크)_지급내역,조서,검사원-전기공사_지급내역,조서,검사원-전기공사_북청3회양산기성내역(전기)051027" xfId="5443"/>
    <cellStyle name="_적격(화산) _1차수정설계내역서(현장)_설계누락 내역(설계리스크)" xfId="5444"/>
    <cellStyle name="_적격(화산) _1차수정설계내역서(현장)_설계누락 내역(설계리스크)_2회기성내역서" xfId="5445"/>
    <cellStyle name="_적격(화산) _1차수정설계내역서(현장)_설계누락 내역(설계리스크)_2회기성내역서_지급내역,조서,검사원-전기공사" xfId="5446"/>
    <cellStyle name="_적격(화산) _1차수정설계내역서(현장)_설계누락 내역(설계리스크)_2회기성내역서_지급내역,조서,검사원-전기공사_북청3회양산기성내역(전기)051027" xfId="5447"/>
    <cellStyle name="_적격(화산) _1차수정설계내역서(현장)_설계누락 내역(설계리스크)_지급내역,조서,검사원-전기공사" xfId="5448"/>
    <cellStyle name="_적격(화산) _1차수정설계내역서(현장)_설계누락 내역(설계리스크)_지급내역,조서,검사원-전기공사_1" xfId="5449"/>
    <cellStyle name="_적격(화산) _1차수정설계내역서(현장)_설계누락 내역(설계리스크)_지급내역,조서,검사원-전기공사_1_북청3회양산기성내역(전기)051027" xfId="5450"/>
    <cellStyle name="_적격(화산) _1차수정설계내역서(현장)_설계누락 내역(설계리스크)_지급내역,조서,검사원-전기공사_지급내역,조서,검사원-전기공사" xfId="5451"/>
    <cellStyle name="_적격(화산) _1차수정설계내역서(현장)_설계누락 내역(설계리스크)_지급내역,조서,검사원-전기공사_지급내역,조서,검사원-전기공사_북청3회양산기성내역(전기)051027" xfId="5452"/>
    <cellStyle name="_적격(화산) _1차수정설계내역서(현장)_설계누락 내역(설계리스크)-1" xfId="5453"/>
    <cellStyle name="_적격(화산) _1차수정설계내역서(현장)_설계누락 내역(설계리스크)-1_2회기성내역서" xfId="5454"/>
    <cellStyle name="_적격(화산) _1차수정설계내역서(현장)_설계누락 내역(설계리스크)-1_2회기성내역서_지급내역,조서,검사원-전기공사" xfId="5455"/>
    <cellStyle name="_적격(화산) _1차수정설계내역서(현장)_설계누락 내역(설계리스크)-1_2회기성내역서_지급내역,조서,검사원-전기공사_북청3회양산기성내역(전기)051027" xfId="5456"/>
    <cellStyle name="_적격(화산) _1차수정설계내역서(현장)_설계누락 내역(설계리스크)-1_지급내역,조서,검사원-전기공사" xfId="5457"/>
    <cellStyle name="_적격(화산) _1차수정설계내역서(현장)_설계누락 내역(설계리스크)-1_지급내역,조서,검사원-전기공사_1" xfId="5458"/>
    <cellStyle name="_적격(화산) _1차수정설계내역서(현장)_설계누락 내역(설계리스크)-1_지급내역,조서,검사원-전기공사_1_북청3회양산기성내역(전기)051027" xfId="5459"/>
    <cellStyle name="_적격(화산) _1차수정설계내역서(현장)_설계누락 내역(설계리스크)-1_지급내역,조서,검사원-전기공사_지급내역,조서,검사원-전기공사" xfId="5460"/>
    <cellStyle name="_적격(화산) _1차수정설계내역서(현장)_설계누락 내역(설계리스크)-1_지급내역,조서,검사원-전기공사_지급내역,조서,검사원-전기공사_북청3회양산기성내역(전기)051027" xfId="5461"/>
    <cellStyle name="_적격(화산) _1차수정설계내역서(현장)_실행적용 - 설계내역서(토목)-당초분(도급실행비교)" xfId="5462"/>
    <cellStyle name="_적격(화산) _1차수정설계내역서(현장)_실행적용 - 설계내역서(토목)-당초분(도급실행비교)_2회기성내역서" xfId="5463"/>
    <cellStyle name="_적격(화산) _1차수정설계내역서(현장)_실행적용 - 설계내역서(토목)-당초분(도급실행비교)_2회기성내역서_지급내역,조서,검사원-전기공사" xfId="5464"/>
    <cellStyle name="_적격(화산) _1차수정설계내역서(현장)_실행적용 - 설계내역서(토목)-당초분(도급실행비교)_2회기성내역서_지급내역,조서,검사원-전기공사_북청3회양산기성내역(전기)051027" xfId="5465"/>
    <cellStyle name="_적격(화산) _1차수정설계내역서(현장)_실행적용 - 설계내역서(토목)-당초분(도급실행비교)_지급내역,조서,검사원-전기공사" xfId="5466"/>
    <cellStyle name="_적격(화산) _1차수정설계내역서(현장)_실행적용 - 설계내역서(토목)-당초분(도급실행비교)_지급내역,조서,검사원-전기공사_1" xfId="5467"/>
    <cellStyle name="_적격(화산) _1차수정설계내역서(현장)_실행적용 - 설계내역서(토목)-당초분(도급실행비교)_지급내역,조서,검사원-전기공사_1_북청3회양산기성내역(전기)051027" xfId="5468"/>
    <cellStyle name="_적격(화산) _1차수정설계내역서(현장)_실행적용 - 설계내역서(토목)-당초분(도급실행비교)_지급내역,조서,검사원-전기공사_지급내역,조서,검사원-전기공사" xfId="5469"/>
    <cellStyle name="_적격(화산) _1차수정설계내역서(현장)_실행적용 - 설계내역서(토목)-당초분(도급실행비교)_지급내역,조서,검사원-전기공사_지급내역,조서,검사원-전기공사_북청3회양산기성내역(전기)051027" xfId="5470"/>
    <cellStyle name="_적격(화산) _1차수정설계내역서(현장)_지급내역,조서,검사원-전기공사" xfId="5471"/>
    <cellStyle name="_적격(화산) _1차수정설계내역서(현장)_지급내역,조서,검사원-전기공사_1" xfId="5472"/>
    <cellStyle name="_적격(화산) _1차수정설계내역서(현장)_지급내역,조서,검사원-전기공사_1_북청3회양산기성내역(전기)051027" xfId="5473"/>
    <cellStyle name="_적격(화산) _1차수정설계내역서(현장)_지급내역,조서,검사원-전기공사_지급내역,조서,검사원-전기공사" xfId="5474"/>
    <cellStyle name="_적격(화산) _1차수정설계내역서(현장)_지급내역,조서,검사원-전기공사_지급내역,조서,검사원-전기공사_북청3회양산기성내역(전기)051027" xfId="5475"/>
    <cellStyle name="_적격(화산) _1차수정설계내역서(현장)_철근가공조립검토(설계리스크)" xfId="5476"/>
    <cellStyle name="_적격(화산) _1차수정설계내역서(현장)_철근가공조립검토(설계리스크)_2회기성내역서" xfId="5477"/>
    <cellStyle name="_적격(화산) _1차수정설계내역서(현장)_철근가공조립검토(설계리스크)_2회기성내역서_지급내역,조서,검사원-전기공사" xfId="5478"/>
    <cellStyle name="_적격(화산) _1차수정설계내역서(현장)_철근가공조립검토(설계리스크)_2회기성내역서_지급내역,조서,검사원-전기공사_북청3회양산기성내역(전기)051027" xfId="5479"/>
    <cellStyle name="_적격(화산) _1차수정설계내역서(현장)_철근가공조립검토(설계리스크)_지급내역,조서,검사원-전기공사" xfId="5480"/>
    <cellStyle name="_적격(화산) _1차수정설계내역서(현장)_철근가공조립검토(설계리스크)_지급내역,조서,검사원-전기공사_1" xfId="5481"/>
    <cellStyle name="_적격(화산) _1차수정설계내역서(현장)_철근가공조립검토(설계리스크)_지급내역,조서,검사원-전기공사_1_북청3회양산기성내역(전기)051027" xfId="5482"/>
    <cellStyle name="_적격(화산) _1차수정설계내역서(현장)_철근가공조립검토(설계리스크)_지급내역,조서,검사원-전기공사_지급내역,조서,검사원-전기공사" xfId="5483"/>
    <cellStyle name="_적격(화산) _1차수정설계내역서(현장)_철근가공조립검토(설계리스크)_지급내역,조서,검사원-전기공사_지급내역,조서,검사원-전기공사_북청3회양산기성내역(전기)051027" xfId="5484"/>
    <cellStyle name="_적격(화산) _1차수정설계내역서(현장)_추가공사 내역(설계리스크)" xfId="5485"/>
    <cellStyle name="_적격(화산) _1차수정설계내역서(현장)_추가공사 내역(설계리스크)_2회기성내역서" xfId="5486"/>
    <cellStyle name="_적격(화산) _1차수정설계내역서(현장)_추가공사 내역(설계리스크)_2회기성내역서_지급내역,조서,검사원-전기공사" xfId="5487"/>
    <cellStyle name="_적격(화산) _1차수정설계내역서(현장)_추가공사 내역(설계리스크)_2회기성내역서_지급내역,조서,검사원-전기공사_북청3회양산기성내역(전기)051027" xfId="5488"/>
    <cellStyle name="_적격(화산) _1차수정설계내역서(현장)_추가공사 내역(설계리스크)_지급내역,조서,검사원-전기공사" xfId="5489"/>
    <cellStyle name="_적격(화산) _1차수정설계내역서(현장)_추가공사 내역(설계리스크)_지급내역,조서,검사원-전기공사_1" xfId="5490"/>
    <cellStyle name="_적격(화산) _1차수정설계내역서(현장)_추가공사 내역(설계리스크)_지급내역,조서,검사원-전기공사_1_북청3회양산기성내역(전기)051027" xfId="5491"/>
    <cellStyle name="_적격(화산) _1차수정설계내역서(현장)_추가공사 내역(설계리스크)_지급내역,조서,검사원-전기공사_지급내역,조서,검사원-전기공사" xfId="5492"/>
    <cellStyle name="_적격(화산) _1차수정설계내역서(현장)_추가공사 내역(설계리스크)_지급내역,조서,검사원-전기공사_지급내역,조서,검사원-전기공사_북청3회양산기성내역(전기)051027" xfId="5493"/>
    <cellStyle name="_적격(화산) _1차수정설계내역서(현장)_추가공사 내역서(P10,P16)" xfId="5494"/>
    <cellStyle name="_적격(화산) _1차수정설계내역서(현장)_추가공사 내역서(P10,P16)_2회기성내역서" xfId="5495"/>
    <cellStyle name="_적격(화산) _1차수정설계내역서(현장)_추가공사 내역서(P10,P16)_2회기성내역서_지급내역,조서,검사원-전기공사" xfId="5496"/>
    <cellStyle name="_적격(화산) _1차수정설계내역서(현장)_추가공사 내역서(P10,P16)_2회기성내역서_지급내역,조서,검사원-전기공사_북청3회양산기성내역(전기)051027" xfId="5497"/>
    <cellStyle name="_적격(화산) _1차수정설계내역서(현장)_추가공사 내역서(P10,P16)_지급내역,조서,검사원-전기공사" xfId="5498"/>
    <cellStyle name="_적격(화산) _1차수정설계내역서(현장)_추가공사 내역서(P10,P16)_지급내역,조서,검사원-전기공사_1" xfId="5499"/>
    <cellStyle name="_적격(화산) _1차수정설계내역서(현장)_추가공사 내역서(P10,P16)_지급내역,조서,검사원-전기공사_1_북청3회양산기성내역(전기)051027" xfId="5500"/>
    <cellStyle name="_적격(화산) _1차수정설계내역서(현장)_추가공사 내역서(P10,P16)_지급내역,조서,검사원-전기공사_지급내역,조서,검사원-전기공사" xfId="5501"/>
    <cellStyle name="_적격(화산) _1차수정설계내역서(현장)_추가공사 내역서(P10,P16)_지급내역,조서,검사원-전기공사_지급내역,조서,검사원-전기공사_북청3회양산기성내역(전기)051027" xfId="5502"/>
    <cellStyle name="_적격(화산) _1차수정설계내역서(현장)_하도급계약요청 가시설(양산선3공구)" xfId="5503"/>
    <cellStyle name="_적격(화산) _1차수정설계내역서(현장)_하도급계약요청 가시설(양산선3공구)_2회기성내역서" xfId="5504"/>
    <cellStyle name="_적격(화산) _1차수정설계내역서(현장)_하도급계약요청 가시설(양산선3공구)_2회기성내역서_지급내역,조서,검사원-전기공사" xfId="5505"/>
    <cellStyle name="_적격(화산) _1차수정설계내역서(현장)_하도급계약요청 가시설(양산선3공구)_2회기성내역서_지급내역,조서,검사원-전기공사_북청3회양산기성내역(전기)051027" xfId="5506"/>
    <cellStyle name="_적격(화산) _1차수정설계내역서(현장)_하도급계약요청 가시설(양산선3공구)_지급내역,조서,검사원-전기공사" xfId="5507"/>
    <cellStyle name="_적격(화산) _1차수정설계내역서(현장)_하도급계약요청 가시설(양산선3공구)_지급내역,조서,검사원-전기공사_1" xfId="5508"/>
    <cellStyle name="_적격(화산) _1차수정설계내역서(현장)_하도급계약요청 가시설(양산선3공구)_지급내역,조서,검사원-전기공사_1_북청3회양산기성내역(전기)051027" xfId="5509"/>
    <cellStyle name="_적격(화산) _1차수정설계내역서(현장)_하도급계약요청 가시설(양산선3공구)_지급내역,조서,검사원-전기공사_지급내역,조서,검사원-전기공사" xfId="5510"/>
    <cellStyle name="_적격(화산) _1차수정설계내역서(현장)_하도급계약요청 가시설(양산선3공구)_지급내역,조서,검사원-전기공사_지급내역,조서,검사원-전기공사_북청3회양산기성내역(전기)051027" xfId="5511"/>
    <cellStyle name="_적격(화산) _1차수정설계내역서(현장)_하도급계획(가시설)" xfId="5512"/>
    <cellStyle name="_적격(화산) _1차수정설계내역서(현장)_하도급계획(가시설)_2회기성내역서" xfId="5513"/>
    <cellStyle name="_적격(화산) _1차수정설계내역서(현장)_하도급계획(가시설)_2회기성내역서_지급내역,조서,검사원-전기공사" xfId="5514"/>
    <cellStyle name="_적격(화산) _1차수정설계내역서(현장)_하도급계획(가시설)_2회기성내역서_지급내역,조서,검사원-전기공사_북청3회양산기성내역(전기)051027" xfId="5515"/>
    <cellStyle name="_적격(화산) _1차수정설계내역서(현장)_하도급계획(가시설)_지급내역,조서,검사원-전기공사" xfId="5516"/>
    <cellStyle name="_적격(화산) _1차수정설계내역서(현장)_하도급계획(가시설)_지급내역,조서,검사원-전기공사_1" xfId="5517"/>
    <cellStyle name="_적격(화산) _1차수정설계내역서(현장)_하도급계획(가시설)_지급내역,조서,검사원-전기공사_1_북청3회양산기성내역(전기)051027" xfId="5518"/>
    <cellStyle name="_적격(화산) _1차수정설계내역서(현장)_하도급계획(가시설)_지급내역,조서,검사원-전기공사_지급내역,조서,검사원-전기공사" xfId="5519"/>
    <cellStyle name="_적격(화산) _1차수정설계내역서(현장)_하도급계획(가시설)_지급내역,조서,검사원-전기공사_지급내역,조서,검사원-전기공사_북청3회양산기성내역(전기)051027" xfId="5520"/>
    <cellStyle name="_적격(화산) _1차수정설계내역서(현장)_하도급계획(가시설)11111" xfId="5521"/>
    <cellStyle name="_적격(화산) _1차수정설계내역서(현장)_하도급계획(가시설)11111_2회기성내역서" xfId="5522"/>
    <cellStyle name="_적격(화산) _1차수정설계내역서(현장)_하도급계획(가시설)11111_2회기성내역서_지급내역,조서,검사원-전기공사" xfId="5523"/>
    <cellStyle name="_적격(화산) _1차수정설계내역서(현장)_하도급계획(가시설)11111_2회기성내역서_지급내역,조서,검사원-전기공사_북청3회양산기성내역(전기)051027" xfId="5524"/>
    <cellStyle name="_적격(화산) _1차수정설계내역서(현장)_하도급계획(가시설)11111_지급내역,조서,검사원-전기공사" xfId="5525"/>
    <cellStyle name="_적격(화산) _1차수정설계내역서(현장)_하도급계획(가시설)11111_지급내역,조서,검사원-전기공사_1" xfId="5526"/>
    <cellStyle name="_적격(화산) _1차수정설계내역서(현장)_하도급계획(가시설)11111_지급내역,조서,검사원-전기공사_1_북청3회양산기성내역(전기)051027" xfId="5527"/>
    <cellStyle name="_적격(화산) _1차수정설계내역서(현장)_하도급계획(가시설)11111_지급내역,조서,검사원-전기공사_지급내역,조서,검사원-전기공사" xfId="5528"/>
    <cellStyle name="_적격(화산) _1차수정설계내역서(현장)_하도급계획(가시설)11111_지급내역,조서,검사원-전기공사_지급내역,조서,검사원-전기공사_북청3회양산기성내역(전기)051027" xfId="5529"/>
    <cellStyle name="_적격(화산) _2003발주설계서2" xfId="5530"/>
    <cellStyle name="_적격(화산) _2회기성내역서" xfId="5531"/>
    <cellStyle name="_적격(화산) _2회기성내역서_지급내역,조서,검사원-전기공사" xfId="5532"/>
    <cellStyle name="_적격(화산) _2회기성내역서_지급내역,조서,검사원-전기공사_북청3회양산기성내역(전기)051027" xfId="5533"/>
    <cellStyle name="_적격(화산) _3.0무안광주3공구(입찰가실행-최종)" xfId="5534"/>
    <cellStyle name="_적격(화산) _3.0무안광주3공구(입찰가실행-최종)_(무안)가실행" xfId="5535"/>
    <cellStyle name="_적격(화산) _3.0무안광주3공구(입찰가실행-최종)_(무안)가실행_2003발주설계서2" xfId="5536"/>
    <cellStyle name="_적격(화산) _3.0무안광주3공구(입찰가실행-최종)_2003발주설계서2" xfId="5537"/>
    <cellStyle name="_적격(화산) _6월기성" xfId="5538"/>
    <cellStyle name="_적격(화산) _6월기성_원등수량" xfId="5539"/>
    <cellStyle name="_적격(화산) _6월기성_원등수량_일체형배전반" xfId="5540"/>
    <cellStyle name="_적격(화산) _6월기성_일체형배전반" xfId="5541"/>
    <cellStyle name="_적격(화산) _강변북로-견적대비" xfId="5542"/>
    <cellStyle name="_적격(화산) _강변북로-견적대비 2" xfId="5543"/>
    <cellStyle name="_적격(화산) _강변북로-견적대비_산청-수동간견적의뢰(계측및보링)" xfId="5544"/>
    <cellStyle name="_적격(화산) _강변북로-견적대비_산청-수동간견적의뢰(계측및보링) 2" xfId="5545"/>
    <cellStyle name="_적격(화산) _고창장성1공구(가실행-최종)" xfId="5546"/>
    <cellStyle name="_적격(화산) _고창장성1공구(가실행-최종)_2003발주설계서2" xfId="5547"/>
    <cellStyle name="_적격(화산) _고창장성1공구일위대가" xfId="5548"/>
    <cellStyle name="_적격(화산) _고창장성1공구일위대가_2003발주설계서2" xfId="5549"/>
    <cellStyle name="_적격(화산) _당진대전-5 설투견" xfId="5550"/>
    <cellStyle name="_적격(화산) _당진대전-5 설투견_6월기성" xfId="5551"/>
    <cellStyle name="_적격(화산) _당진대전-5 설투견_6월기성_원등수량" xfId="5552"/>
    <cellStyle name="_적격(화산) _당진대전-5 설투견_6월기성_원등수량_일체형배전반" xfId="5553"/>
    <cellStyle name="_적격(화산) _당진대전-5 설투견_6월기성_일체형배전반" xfId="5554"/>
    <cellStyle name="_적격(화산) _당진대전-5 설투견_원등수량" xfId="5555"/>
    <cellStyle name="_적격(화산) _당진대전-5 설투견_원등수량_일체형배전반" xfId="5556"/>
    <cellStyle name="_적격(화산) _당진대전-5 설투견_일체형배전반" xfId="5557"/>
    <cellStyle name="_적격(화산) _당초(2002.03)" xfId="5558"/>
    <cellStyle name="_적격(화산) _당초(2002.03)_2회기성내역서" xfId="5559"/>
    <cellStyle name="_적격(화산) _당초(2002.03)_2회기성내역서_지급내역,조서,검사원-전기공사" xfId="5560"/>
    <cellStyle name="_적격(화산) _당초(2002.03)_2회기성내역서_지급내역,조서,검사원-전기공사_북청3회양산기성내역(전기)051027" xfId="5561"/>
    <cellStyle name="_적격(화산) _당초(2002.03)_지급내역,조서,검사원-전기공사" xfId="5562"/>
    <cellStyle name="_적격(화산) _당초(2002.03)_지급내역,조서,검사원-전기공사_1" xfId="5563"/>
    <cellStyle name="_적격(화산) _당초(2002.03)_지급내역,조서,검사원-전기공사_1_북청3회양산기성내역(전기)051027" xfId="5564"/>
    <cellStyle name="_적격(화산) _당초(2002.03)_지급내역,조서,검사원-전기공사_지급내역,조서,검사원-전기공사" xfId="5565"/>
    <cellStyle name="_적격(화산) _당초(2002.03)_지급내역,조서,검사원-전기공사_지급내역,조서,검사원-전기공사_북청3회양산기성내역(전기)051027" xfId="5566"/>
    <cellStyle name="_적격(화산) _무안광주2공구-견적대비" xfId="5567"/>
    <cellStyle name="_적격(화산) _무안광주2공구-견적대비 2" xfId="5568"/>
    <cellStyle name="_적격(화산) _무안광주2공구-견적대비_산청-수동간견적의뢰(계측및보링)" xfId="5569"/>
    <cellStyle name="_적격(화산) _무안광주2공구-견적대비_산청-수동간견적의뢰(계측및보링) 2" xfId="5570"/>
    <cellStyle name="_적격(화산) _보고자료" xfId="5571"/>
    <cellStyle name="_적격(화산) _보고자료 2" xfId="5572"/>
    <cellStyle name="_적격(화산) _보고자료_산청-수동간견적의뢰(계측및보링)" xfId="5573"/>
    <cellStyle name="_적격(화산) _보고자료_산청-수동간견적의뢰(계측및보링) 2" xfId="5574"/>
    <cellStyle name="_적격(화산) _부대입찰자대비" xfId="5575"/>
    <cellStyle name="_적격(화산) _부대입찰자대비_2회기성내역서" xfId="5576"/>
    <cellStyle name="_적격(화산) _부대입찰자대비_2회기성내역서_지급내역,조서,검사원-전기공사" xfId="5577"/>
    <cellStyle name="_적격(화산) _부대입찰자대비_2회기성내역서_지급내역,조서,검사원-전기공사_북청3회양산기성내역(전기)051027" xfId="5578"/>
    <cellStyle name="_적격(화산) _부대입찰자대비_지급내역,조서,검사원-전기공사" xfId="5579"/>
    <cellStyle name="_적격(화산) _부대입찰자대비_지급내역,조서,검사원-전기공사_1" xfId="5580"/>
    <cellStyle name="_적격(화산) _부대입찰자대비_지급내역,조서,검사원-전기공사_1_북청3회양산기성내역(전기)051027" xfId="5581"/>
    <cellStyle name="_적격(화산) _부대입찰자대비_지급내역,조서,검사원-전기공사_지급내역,조서,검사원-전기공사" xfId="5582"/>
    <cellStyle name="_적격(화산) _부대입찰자대비_지급내역,조서,검사원-전기공사_지급내역,조서,검사원-전기공사_북청3회양산기성내역(전기)051027" xfId="5583"/>
    <cellStyle name="_적격(화산) _부대입찰자대비3" xfId="5584"/>
    <cellStyle name="_적격(화산) _부대입찰자대비3_2회기성내역서" xfId="5585"/>
    <cellStyle name="_적격(화산) _부대입찰자대비3_2회기성내역서_지급내역,조서,검사원-전기공사" xfId="5586"/>
    <cellStyle name="_적격(화산) _부대입찰자대비3_2회기성내역서_지급내역,조서,검사원-전기공사_북청3회양산기성내역(전기)051027" xfId="5587"/>
    <cellStyle name="_적격(화산) _부대입찰자대비3_지급내역,조서,검사원-전기공사" xfId="5588"/>
    <cellStyle name="_적격(화산) _부대입찰자대비3_지급내역,조서,검사원-전기공사_1" xfId="5589"/>
    <cellStyle name="_적격(화산) _부대입찰자대비3_지급내역,조서,검사원-전기공사_1_북청3회양산기성내역(전기)051027" xfId="5590"/>
    <cellStyle name="_적격(화산) _부대입찰자대비3_지급내역,조서,검사원-전기공사_지급내역,조서,검사원-전기공사" xfId="5591"/>
    <cellStyle name="_적격(화산) _부대입찰자대비3_지급내역,조서,검사원-전기공사_지급내역,조서,검사원-전기공사_북청3회양산기성내역(전기)051027" xfId="5592"/>
    <cellStyle name="_적격(화산) _산청-수동간견적의뢰(계측및보링)" xfId="5593"/>
    <cellStyle name="_적격(화산) _산청-수동간견적의뢰(계측및보링) 2" xfId="5594"/>
    <cellStyle name="_적격(화산) _신규집행" xfId="5595"/>
    <cellStyle name="_적격(화산) _신규집행 2" xfId="5596"/>
    <cellStyle name="_적격(화산) _신규집행_산청-수동간견적의뢰(계측및보링)" xfId="5597"/>
    <cellStyle name="_적격(화산) _신규집행_산청-수동간견적의뢰(계측및보링) 2" xfId="5598"/>
    <cellStyle name="_적격(화산) _원등수량" xfId="5599"/>
    <cellStyle name="_적격(화산) _원등수량_일체형배전반" xfId="5600"/>
    <cellStyle name="_적격(화산) _이양능주1공구-견적대비" xfId="5601"/>
    <cellStyle name="_적격(화산) _이양능주1공구-견적대비 2" xfId="5602"/>
    <cellStyle name="_적격(화산) _이양능주1공구-견적대비_산청-수동간견적의뢰(계측및보링)" xfId="5603"/>
    <cellStyle name="_적격(화산) _이양능주1공구-견적대비_산청-수동간견적의뢰(계측및보링) 2" xfId="5604"/>
    <cellStyle name="_적격(화산) _일체형배전반" xfId="5605"/>
    <cellStyle name="_적격(화산) _지급내역,조서,검사원-전기공사" xfId="5606"/>
    <cellStyle name="_적격(화산) _지급내역,조서,검사원-전기공사_1" xfId="5607"/>
    <cellStyle name="_적격(화산) _지급내역,조서,검사원-전기공사_1_북청3회양산기성내역(전기)051027" xfId="5608"/>
    <cellStyle name="_적격(화산) _지급내역,조서,검사원-전기공사_지급내역,조서,검사원-전기공사" xfId="5609"/>
    <cellStyle name="_적격(화산) _지급내역,조서,검사원-전기공사_지급내역,조서,검사원-전기공사_북청3회양산기성내역(전기)051027" xfId="5610"/>
    <cellStyle name="_적격(화산) _집행단가블랙다운1" xfId="5611"/>
    <cellStyle name="_적격(화산) _집행단가블랙다운1 2" xfId="5612"/>
    <cellStyle name="_적격(화산) _집행단가블랙다운1_산청-수동간견적의뢰(계측및보링)" xfId="5613"/>
    <cellStyle name="_적격(화산) _집행단가블랙다운1_산청-수동간견적의뢰(계측및보링) 2" xfId="5614"/>
    <cellStyle name="_적격(화산) _집행단가블랙다운1_집행단가블랙다운1" xfId="5615"/>
    <cellStyle name="_적격(화산) _집행단가블랙다운1_집행단가블랙다운1 2" xfId="5616"/>
    <cellStyle name="_적격(화산) _집행단가블랙다운1_집행단가블랙다운1_산청-수동간견적의뢰(계측및보링)" xfId="5617"/>
    <cellStyle name="_적격(화산) _집행단가블랙다운1_집행단가블랙다운1_산청-수동간견적의뢰(계측및보링) 2" xfId="5618"/>
    <cellStyle name="_적격(화산) _현타 하도급" xfId="5619"/>
    <cellStyle name="_적격(화산) _현타 하도급_2회기성내역서" xfId="5620"/>
    <cellStyle name="_적격(화산) _현타 하도급_2회기성내역서_지급내역,조서,검사원-전기공사" xfId="5621"/>
    <cellStyle name="_적격(화산) _현타 하도급_2회기성내역서_지급내역,조서,검사원-전기공사_북청3회양산기성내역(전기)051027" xfId="5622"/>
    <cellStyle name="_적격(화산) _현타 하도급_지급내역,조서,검사원-전기공사" xfId="5623"/>
    <cellStyle name="_적격(화산) _현타 하도급_지급내역,조서,검사원-전기공사_1" xfId="5624"/>
    <cellStyle name="_적격(화산) _현타 하도급_지급내역,조서,검사원-전기공사_1_북청3회양산기성내역(전기)051027" xfId="5625"/>
    <cellStyle name="_적격(화산) _현타 하도급_지급내역,조서,검사원-전기공사_지급내역,조서,검사원-전기공사" xfId="5626"/>
    <cellStyle name="_적격(화산) _현타 하도급_지급내역,조서,검사원-전기공사_지급내역,조서,검사원-전기공사_북청3회양산기성내역(전기)051027" xfId="5627"/>
    <cellStyle name="_적격예상투찰" xfId="5628"/>
    <cellStyle name="_적격예상투찰_(무안)가실행" xfId="5629"/>
    <cellStyle name="_적격예상투찰_(무안)가실행_2003발주설계서2" xfId="5630"/>
    <cellStyle name="_적격예상투찰_~att2B5A" xfId="5631"/>
    <cellStyle name="_적격예상투찰_~att2B5A_2003발주설계서2" xfId="5632"/>
    <cellStyle name="_적격예상투찰_2003발주설계서2" xfId="5633"/>
    <cellStyle name="_적격예상투찰_3.0무안광주3공구(입찰가실행-최종)" xfId="5634"/>
    <cellStyle name="_적격예상투찰_3.0무안광주3공구(입찰가실행-최종)_(무안)가실행" xfId="5635"/>
    <cellStyle name="_적격예상투찰_3.0무안광주3공구(입찰가실행-최종)_(무안)가실행_2003발주설계서2" xfId="5636"/>
    <cellStyle name="_적격예상투찰_3.0무안광주3공구(입찰가실행-최종)_2003발주설계서2" xfId="5637"/>
    <cellStyle name="_적격예상투찰_고창장성1공구(가실행-최종)" xfId="5638"/>
    <cellStyle name="_적격예상투찰_고창장성1공구(가실행-최종)_2003발주설계서2" xfId="5639"/>
    <cellStyle name="_적격예상투찰_고창장성1공구일위대가" xfId="5640"/>
    <cellStyle name="_적격예상투찰_고창장성1공구일위대가_2003발주설계서2" xfId="5641"/>
    <cellStyle name="_전기단가산출서" xfId="5642"/>
    <cellStyle name="_전기및접지 수량및단가산출서(부산청)" xfId="5643"/>
    <cellStyle name="_전기및접지 수량및단가산출서(익산청)" xfId="5644"/>
    <cellStyle name="_전기사용용량계산-0731" xfId="5645"/>
    <cellStyle name="_전기산출서" xfId="5646"/>
    <cellStyle name="_전기산출서(0127)" xfId="5647"/>
    <cellStyle name="_전기산출서18학급(0221)" xfId="5648"/>
    <cellStyle name="_전기설비일위대가" xfId="5649"/>
    <cellStyle name="_전기수량및단가산출서" xfId="5650"/>
    <cellStyle name="_전기수량및단가산출서_0607" xfId="5651"/>
    <cellStyle name="_전기수량및단가산출서_0714" xfId="5652"/>
    <cellStyle name="_전라선 " xfId="5653"/>
    <cellStyle name="_전력내역" xfId="5654"/>
    <cellStyle name="_전력내역_구덕터널배전반설치" xfId="5655"/>
    <cellStyle name="_전력분담내역(동영)" xfId="5656"/>
    <cellStyle name="_전력분담내역(동영)_구덕터널배전반설치" xfId="5657"/>
    <cellStyle name="_전력분담내역(세이브)" xfId="5658"/>
    <cellStyle name="_전력분담내역(세이브)_구덕터널배전반설치" xfId="5659"/>
    <cellStyle name="_전송기타예산내역서" xfId="5660"/>
    <cellStyle name="_전송기타예산내역서 2" xfId="5661"/>
    <cellStyle name="_전압강하계산서" xfId="5662"/>
    <cellStyle name="_전자지불(삼성SDS)" xfId="5663"/>
    <cellStyle name="_전자지불-(케이비)" xfId="5664"/>
    <cellStyle name="_전체 개괄 내역(삼성SDS)" xfId="5665"/>
    <cellStyle name="_전포2가압장 설계서" xfId="5666"/>
    <cellStyle name="_접도구역표지판철거-250" xfId="5667"/>
    <cellStyle name="_정문전기공사최종" xfId="5668"/>
    <cellStyle name="_정산-2" xfId="5669"/>
    <cellStyle name="_정산내역" xfId="5670"/>
    <cellStyle name="_정산-노원1" xfId="5671"/>
    <cellStyle name="_정산-노원1 2" xfId="5672"/>
    <cellStyle name="_정우견적서" xfId="5673"/>
    <cellStyle name="_제목" xfId="5674"/>
    <cellStyle name="_제목 2" xfId="5675"/>
    <cellStyle name="_제목_내역서" xfId="5676"/>
    <cellStyle name="_제목_내역서 2" xfId="5677"/>
    <cellStyle name="_조경(본공사)" xfId="5678"/>
    <cellStyle name="_조경(본공사) 2" xfId="5679"/>
    <cellStyle name="_조경(본공사)_02.창룡문주변 공원 및 주차장 조성공사" xfId="5680"/>
    <cellStyle name="_조경(본공사)_02.창룡문주변 공원 및 주차장 조성공사 2" xfId="5681"/>
    <cellStyle name="_조경(본공사)_02.창룡문주변 공원 및 주차장 조성공사_02.창룡문주변 공원 및 주차장 조성공사" xfId="5682"/>
    <cellStyle name="_조경(본공사)_02.창룡문주변 공원 및 주차장 조성공사_02.창룡문주변 공원 및 주차장 조성공사 2" xfId="5683"/>
    <cellStyle name="_조경(본공사)수정" xfId="5684"/>
    <cellStyle name="_조경(본공사)수정 2" xfId="5685"/>
    <cellStyle name="_조경(본공사)수정_02.창룡문주변 공원 및 주차장 조성공사" xfId="5686"/>
    <cellStyle name="_조경(본공사)수정_02.창룡문주변 공원 및 주차장 조성공사 2" xfId="5687"/>
    <cellStyle name="_조경(본공사)수정_02.창룡문주변 공원 및 주차장 조성공사_02.창룡문주변 공원 및 주차장 조성공사" xfId="5688"/>
    <cellStyle name="_조경(본공사)수정_02.창룡문주변 공원 및 주차장 조성공사_02.창룡문주변 공원 및 주차장 조성공사 2" xfId="5689"/>
    <cellStyle name="_종합" xfId="5690"/>
    <cellStyle name="_주북교-한터초교(자라다)견적-20041207" xfId="5691"/>
    <cellStyle name="_주유소 내역최종12.11" xfId="5692"/>
    <cellStyle name="_주정차견적(인천동구)" xfId="5693"/>
    <cellStyle name="_준공 배전" xfId="5694"/>
    <cellStyle name="_준공(미아동 김성환)" xfId="5695"/>
    <cellStyle name="_준공(양식)" xfId="5696"/>
    <cellStyle name="_준공(인터넷게임방)" xfId="5697"/>
    <cellStyle name="_준공금" xfId="5698"/>
    <cellStyle name="_준공서류(LGT 031A1A2)" xfId="5699"/>
    <cellStyle name="_준공서류(국민연금 도봉노원)" xfId="5700"/>
    <cellStyle name="_준공서류(번동PC클럽)" xfId="5701"/>
    <cellStyle name="_준공양식(kdn)" xfId="5702"/>
    <cellStyle name="_준공양식(kdn) 2" xfId="5703"/>
    <cellStyle name="_중공업groupware견적서" xfId="5704"/>
    <cellStyle name="_중공업groupware견적서 2" xfId="5705"/>
    <cellStyle name="_중앙기업(040430)" xfId="5706"/>
    <cellStyle name="_중앙동 보안등 설치공사" xfId="5707"/>
    <cellStyle name="_중앙동 보안등 설치공사-1" xfId="5708"/>
    <cellStyle name="_중앙동 보안등 설치공사-김량장동" xfId="5709"/>
    <cellStyle name="_중앙동 보안등 설치공사-남동" xfId="5710"/>
    <cellStyle name="_중앙선8-11공구(부대입찰)" xfId="5711"/>
    <cellStyle name="_중앙선8-11공구(부대입찰) 2" xfId="5712"/>
    <cellStyle name="_증축공사(방음벽)-하도계약요청" xfId="5713"/>
    <cellStyle name="_지급내역,조서,검사원-전기공사" xfId="5714"/>
    <cellStyle name="_지급내역,조서,검사원-전기공사_1" xfId="5715"/>
    <cellStyle name="_지급내역,조서,검사원-전기공사_1_북청3회양산기성내역(전기)051027" xfId="5716"/>
    <cellStyle name="_지급내역,조서,검사원-전기공사_지급내역,조서,검사원-전기공사" xfId="5717"/>
    <cellStyle name="_지급내역,조서,검사원-전기공사_지급내역,조서,검사원-전기공사_북청3회양산기성내역(전기)051027" xfId="5718"/>
    <cellStyle name="_지장원본" xfId="5719"/>
    <cellStyle name="_지장원본 2" xfId="5720"/>
    <cellStyle name="_지정과제1분기실적(확정990408)" xfId="5721"/>
    <cellStyle name="_지정과제1분기실적(확정990408)_1" xfId="5722"/>
    <cellStyle name="_지정과제2차심의list" xfId="5723"/>
    <cellStyle name="_지정과제2차심의list_1" xfId="5724"/>
    <cellStyle name="_지정과제2차심의list_2" xfId="5725"/>
    <cellStyle name="_지정과제2차심의결과" xfId="5726"/>
    <cellStyle name="_지정과제2차심의결과(금액조정후최종)" xfId="5727"/>
    <cellStyle name="_지정과제2차심의결과(금액조정후최종)_1" xfId="5728"/>
    <cellStyle name="_지정과제2차심의결과(금액조정후최종)_1_경영개선실적보고(전주공장)" xfId="5729"/>
    <cellStyle name="_지정과제2차심의결과(금액조정후최종)_1_별첨1_2" xfId="5730"/>
    <cellStyle name="_지정과제2차심의결과(금액조정후최종)_1_제안과제집계표(공장전체)" xfId="5731"/>
    <cellStyle name="_지정과제2차심의결과(금액조정후최종)_경영개선실적보고(전주공장)" xfId="5732"/>
    <cellStyle name="_지정과제2차심의결과(금액조정후최종)_별첨1_2" xfId="5733"/>
    <cellStyle name="_지정과제2차심의결과(금액조정후최종)_제안과제집계표(공장전체)" xfId="5734"/>
    <cellStyle name="_지정과제2차심의결과_1" xfId="5735"/>
    <cellStyle name="_직접경비" xfId="5736"/>
    <cellStyle name="_진짜수평내역서틀" xfId="5737"/>
    <cellStyle name="_진해석동역(2공구)주공APT" xfId="5738"/>
    <cellStyle name="_집중관리(981231)" xfId="5739"/>
    <cellStyle name="_집중관리(981231)_1" xfId="5740"/>
    <cellStyle name="_집중관리(지정과제및 양식)" xfId="5741"/>
    <cellStyle name="_집중관리(지정과제및 양식)_1" xfId="5742"/>
    <cellStyle name="_집행(간접비 산출)" xfId="5743"/>
    <cellStyle name="_집행(간접비 산출) 2" xfId="5744"/>
    <cellStyle name="_집행(간접비 산출)_강변북로-견적대비" xfId="5745"/>
    <cellStyle name="_집행(간접비 산출)_강변북로-견적대비 2" xfId="5746"/>
    <cellStyle name="_집행(간접비 산출)_강변북로-견적대비_산청-수동간견적의뢰(계측및보링)" xfId="5747"/>
    <cellStyle name="_집행(간접비 산출)_강변북로-견적대비_산청-수동간견적의뢰(계측및보링) 2" xfId="5748"/>
    <cellStyle name="_집행(간접비 산출)_무안광주2공구-견적대비" xfId="5749"/>
    <cellStyle name="_집행(간접비 산출)_무안광주2공구-견적대비 2" xfId="5750"/>
    <cellStyle name="_집행(간접비 산출)_무안광주2공구-견적대비_산청-수동간견적의뢰(계측및보링)" xfId="5751"/>
    <cellStyle name="_집행(간접비 산출)_무안광주2공구-견적대비_산청-수동간견적의뢰(계측및보링) 2" xfId="5752"/>
    <cellStyle name="_집행(간접비 산출)_산청-수동간견적의뢰(계측및보링)" xfId="5753"/>
    <cellStyle name="_집행(간접비 산출)_산청-수동간견적의뢰(계측및보링) 2" xfId="5754"/>
    <cellStyle name="_집행(간접비 산출)_이양능주1공구-견적대비" xfId="5755"/>
    <cellStyle name="_집행(간접비 산출)_이양능주1공구-견적대비 2" xfId="5756"/>
    <cellStyle name="_집행(간접비 산출)_이양능주1공구-견적대비_산청-수동간견적의뢰(계측및보링)" xfId="5757"/>
    <cellStyle name="_집행(간접비 산출)_이양능주1공구-견적대비_산청-수동간견적의뢰(계측및보링) 2" xfId="5758"/>
    <cellStyle name="_집행갑지 " xfId="5759"/>
    <cellStyle name="_집행갑지 _2회기성내역서" xfId="5760"/>
    <cellStyle name="_집행갑지 _2회기성내역서_지급내역,조서,검사원-전기공사" xfId="5761"/>
    <cellStyle name="_집행갑지 _2회기성내역서_지급내역,조서,검사원-전기공사_북청3회양산기성내역(전기)051027" xfId="5762"/>
    <cellStyle name="_집행갑지 _6월기성" xfId="5763"/>
    <cellStyle name="_집행갑지 _6월기성_원등수량" xfId="5764"/>
    <cellStyle name="_집행갑지 _6월기성_원등수량_일체형배전반" xfId="5765"/>
    <cellStyle name="_집행갑지 _6월기성_일체형배전반" xfId="5766"/>
    <cellStyle name="_집행갑지 _당진대전-5 설투견" xfId="5767"/>
    <cellStyle name="_집행갑지 _당진대전-5 설투견_6월기성" xfId="5768"/>
    <cellStyle name="_집행갑지 _당진대전-5 설투견_6월기성_원등수량" xfId="5769"/>
    <cellStyle name="_집행갑지 _당진대전-5 설투견_6월기성_원등수량_일체형배전반" xfId="5770"/>
    <cellStyle name="_집행갑지 _당진대전-5 설투견_6월기성_일체형배전반" xfId="5771"/>
    <cellStyle name="_집행갑지 _당진대전-5 설투견_원등수량" xfId="5772"/>
    <cellStyle name="_집행갑지 _당진대전-5 설투견_원등수량_일체형배전반" xfId="5773"/>
    <cellStyle name="_집행갑지 _당진대전-5 설투견_일체형배전반" xfId="5774"/>
    <cellStyle name="_집행갑지 _당초(2002.03)" xfId="5775"/>
    <cellStyle name="_집행갑지 _당초(2002.03)_2회기성내역서" xfId="5776"/>
    <cellStyle name="_집행갑지 _당초(2002.03)_2회기성내역서_지급내역,조서,검사원-전기공사" xfId="5777"/>
    <cellStyle name="_집행갑지 _당초(2002.03)_2회기성내역서_지급내역,조서,검사원-전기공사_북청3회양산기성내역(전기)051027" xfId="5778"/>
    <cellStyle name="_집행갑지 _당초(2002.03)_지급내역,조서,검사원-전기공사" xfId="5779"/>
    <cellStyle name="_집행갑지 _당초(2002.03)_지급내역,조서,검사원-전기공사_1" xfId="5780"/>
    <cellStyle name="_집행갑지 _당초(2002.03)_지급내역,조서,검사원-전기공사_1_북청3회양산기성내역(전기)051027" xfId="5781"/>
    <cellStyle name="_집행갑지 _당초(2002.03)_지급내역,조서,검사원-전기공사_지급내역,조서,검사원-전기공사" xfId="5782"/>
    <cellStyle name="_집행갑지 _당초(2002.03)_지급내역,조서,검사원-전기공사_지급내역,조서,검사원-전기공사_북청3회양산기성내역(전기)051027" xfId="5783"/>
    <cellStyle name="_집행갑지 _부대입찰자대비" xfId="5784"/>
    <cellStyle name="_집행갑지 _부대입찰자대비_2회기성내역서" xfId="5785"/>
    <cellStyle name="_집행갑지 _부대입찰자대비_2회기성내역서_지급내역,조서,검사원-전기공사" xfId="5786"/>
    <cellStyle name="_집행갑지 _부대입찰자대비_2회기성내역서_지급내역,조서,검사원-전기공사_북청3회양산기성내역(전기)051027" xfId="5787"/>
    <cellStyle name="_집행갑지 _부대입찰자대비_지급내역,조서,검사원-전기공사" xfId="5788"/>
    <cellStyle name="_집행갑지 _부대입찰자대비_지급내역,조서,검사원-전기공사_1" xfId="5789"/>
    <cellStyle name="_집행갑지 _부대입찰자대비_지급내역,조서,검사원-전기공사_1_북청3회양산기성내역(전기)051027" xfId="5790"/>
    <cellStyle name="_집행갑지 _부대입찰자대비_지급내역,조서,검사원-전기공사_지급내역,조서,검사원-전기공사" xfId="5791"/>
    <cellStyle name="_집행갑지 _부대입찰자대비_지급내역,조서,검사원-전기공사_지급내역,조서,검사원-전기공사_북청3회양산기성내역(전기)051027" xfId="5792"/>
    <cellStyle name="_집행갑지 _부대입찰자대비3" xfId="5793"/>
    <cellStyle name="_집행갑지 _부대입찰자대비3_2회기성내역서" xfId="5794"/>
    <cellStyle name="_집행갑지 _부대입찰자대비3_2회기성내역서_지급내역,조서,검사원-전기공사" xfId="5795"/>
    <cellStyle name="_집행갑지 _부대입찰자대비3_2회기성내역서_지급내역,조서,검사원-전기공사_북청3회양산기성내역(전기)051027" xfId="5796"/>
    <cellStyle name="_집행갑지 _부대입찰자대비3_지급내역,조서,검사원-전기공사" xfId="5797"/>
    <cellStyle name="_집행갑지 _부대입찰자대비3_지급내역,조서,검사원-전기공사_1" xfId="5798"/>
    <cellStyle name="_집행갑지 _부대입찰자대비3_지급내역,조서,검사원-전기공사_1_북청3회양산기성내역(전기)051027" xfId="5799"/>
    <cellStyle name="_집행갑지 _부대입찰자대비3_지급내역,조서,검사원-전기공사_지급내역,조서,검사원-전기공사" xfId="5800"/>
    <cellStyle name="_집행갑지 _부대입찰자대비3_지급내역,조서,검사원-전기공사_지급내역,조서,검사원-전기공사_북청3회양산기성내역(전기)051027" xfId="5801"/>
    <cellStyle name="_집행갑지 _원등수량" xfId="5802"/>
    <cellStyle name="_집행갑지 _원등수량_일체형배전반" xfId="5803"/>
    <cellStyle name="_집행갑지 _일체형배전반" xfId="5804"/>
    <cellStyle name="_집행갑지 _지급내역,조서,검사원-전기공사" xfId="5805"/>
    <cellStyle name="_집행갑지 _지급내역,조서,검사원-전기공사_1" xfId="5806"/>
    <cellStyle name="_집행갑지 _지급내역,조서,검사원-전기공사_1_북청3회양산기성내역(전기)051027" xfId="5807"/>
    <cellStyle name="_집행갑지 _지급내역,조서,검사원-전기공사_지급내역,조서,검사원-전기공사" xfId="5808"/>
    <cellStyle name="_집행갑지 _지급내역,조서,검사원-전기공사_지급내역,조서,검사원-전기공사_북청3회양산기성내역(전기)051027" xfId="5809"/>
    <cellStyle name="_차량기지설계변경내역서(대명최종)-1" xfId="5810"/>
    <cellStyle name="_차선도색" xfId="5811"/>
    <cellStyle name="_차선도색_2회기성내역서" xfId="5812"/>
    <cellStyle name="_차선도색_2회기성내역서_지급내역,조서,검사원-전기공사" xfId="5813"/>
    <cellStyle name="_차선도색_2회기성내역서_지급내역,조서,검사원-전기공사_북청3회양산기성내역(전기)051027" xfId="5814"/>
    <cellStyle name="_차선도색_지급내역,조서,검사원-전기공사" xfId="5815"/>
    <cellStyle name="_차선도색_지급내역,조서,검사원-전기공사_1" xfId="5816"/>
    <cellStyle name="_차선도색_지급내역,조서,검사원-전기공사_1_북청3회양산기성내역(전기)051027" xfId="5817"/>
    <cellStyle name="_차선도색_지급내역,조서,검사원-전기공사_지급내역,조서,검사원-전기공사" xfId="5818"/>
    <cellStyle name="_차선도색_지급내역,조서,검사원-전기공사_지급내역,조서,검사원-전기공사_북청3회양산기성내역(전기)051027" xfId="5819"/>
    <cellStyle name="_착공계제출" xfId="5820"/>
    <cellStyle name="_착공계제출_6월기성" xfId="5821"/>
    <cellStyle name="_착공계제출_6월기성_원등수량" xfId="5822"/>
    <cellStyle name="_착공계제출_6월기성_원등수량_일체형배전반" xfId="5823"/>
    <cellStyle name="_착공계제출_6월기성_일체형배전반" xfId="5824"/>
    <cellStyle name="_착공계제출_원등수량" xfId="5825"/>
    <cellStyle name="_착공계제출_원등수량_일체형배전반" xfId="5826"/>
    <cellStyle name="_착공계제출_일체형배전반" xfId="5827"/>
    <cellStyle name="_참고내역서(2공구)1" xfId="5828"/>
    <cellStyle name="_참조5_가로등_보안등_년간단가" xfId="5829"/>
    <cellStyle name="_창(에리트(설치제외)" xfId="5830"/>
    <cellStyle name="_천상정수장배출수처리시설내역서(05.6.9)" xfId="5831"/>
    <cellStyle name="_천안(가로등 및 신호등 설치공사)" xfId="5832"/>
    <cellStyle name="_천안_견적서(V&amp;I)" xfId="5833"/>
    <cellStyle name="_천안시산출내역서_제출" xfId="5834"/>
    <cellStyle name="_철도연변공사비산출내역426" xfId="5835"/>
    <cellStyle name="_철도연변공사비산출내역426 2" xfId="5836"/>
    <cellStyle name="_철도연변공사비산출내역426_2007년_중마초교내역서" xfId="5837"/>
    <cellStyle name="_철도연변공사비산출내역426_2007년_중마초교내역서 2" xfId="5838"/>
    <cellStyle name="_철도연변공사비산출내역426_2007년_중마초교내역서_2008년학교공원화사업(광남중학교)" xfId="5839"/>
    <cellStyle name="_철도연변공사비산출내역426_2007년_중마초교내역서_2008년학교공원화사업(광남중학교) 2" xfId="5840"/>
    <cellStyle name="_철도연변공사비산출내역426_2007년_중마초교내역서_2008년학교공원화사업(광남중학교1)" xfId="5841"/>
    <cellStyle name="_철도연변공사비산출내역426_2007년_중마초교내역서_2008년학교공원화사업(광남중학교1) 2" xfId="5842"/>
    <cellStyle name="_청구서류11,12월분" xfId="5843"/>
    <cellStyle name="_청주우회(남면-북면)" xfId="5844"/>
    <cellStyle name="_청주우회(남면-북면)_(무안)가실행" xfId="5845"/>
    <cellStyle name="_청주우회(남면-북면)_(무안)가실행_2003발주설계서2" xfId="5846"/>
    <cellStyle name="_청주우회(남면-북면)_~att2B5A" xfId="5847"/>
    <cellStyle name="_청주우회(남면-북면)_~att2B5A_2003발주설계서2" xfId="5848"/>
    <cellStyle name="_청주우회(남면-북면)_2003발주설계서2" xfId="5849"/>
    <cellStyle name="_청주우회(남면-북면)_3.0무안광주3공구(입찰가실행-최종)" xfId="5850"/>
    <cellStyle name="_청주우회(남면-북면)_3.0무안광주3공구(입찰가실행-최종)_(무안)가실행" xfId="5851"/>
    <cellStyle name="_청주우회(남면-북면)_3.0무안광주3공구(입찰가실행-최종)_(무안)가실행_2003발주설계서2" xfId="5852"/>
    <cellStyle name="_청주우회(남면-북면)_3.0무안광주3공구(입찰가실행-최종)_2003발주설계서2" xfId="5853"/>
    <cellStyle name="_청주우회(남면-북면)_고창장성1공구(가실행-최종)" xfId="5854"/>
    <cellStyle name="_청주우회(남면-북면)_고창장성1공구(가실행-최종)_2003발주설계서2" xfId="5855"/>
    <cellStyle name="_청주우회(남면-북면)_고창장성1공구일위대가" xfId="5856"/>
    <cellStyle name="_청주우회(남면-북면)_고창장성1공구일위대가_2003발주설계서2" xfId="5857"/>
    <cellStyle name="_총견적_XONE_20060410 제출본" xfId="5858"/>
    <cellStyle name="_총견적_XONE_20060410 제출본 2" xfId="5859"/>
    <cellStyle name="_총괄" xfId="5860"/>
    <cellStyle name="_추가내역서" xfId="5861"/>
    <cellStyle name="_추곡" xfId="5862"/>
    <cellStyle name="_추곡 2" xfId="5863"/>
    <cellStyle name="_추곡_2007년_중마초교내역서" xfId="5864"/>
    <cellStyle name="_추곡_2007년_중마초교내역서 2" xfId="5865"/>
    <cellStyle name="_추곡_2007년_중마초교내역서_2008년학교공원화사업(광남중학교)" xfId="5866"/>
    <cellStyle name="_추곡_2007년_중마초교내역서_2008년학교공원화사업(광남중학교) 2" xfId="5867"/>
    <cellStyle name="_추곡_2007년_중마초교내역서_2008년학교공원화사업(광남중학교1)" xfId="5868"/>
    <cellStyle name="_추곡_2007년_중마초교내역서_2008년학교공원화사업(광남중학교1) 2" xfId="5869"/>
    <cellStyle name="_추곡_서강대학교담장(발주내역서)" xfId="5870"/>
    <cellStyle name="_추곡_서강대학교담장(발주내역서) 2" xfId="5871"/>
    <cellStyle name="_추곡_서강대학교담장(발주내역서)_2007년_중마초교내역서" xfId="5872"/>
    <cellStyle name="_추곡_서강대학교담장(발주내역서)_2007년_중마초교내역서 2" xfId="5873"/>
    <cellStyle name="_추곡_서강대학교담장(발주내역서)_2007년_중마초교내역서_2008년학교공원화사업(광남중학교)" xfId="5874"/>
    <cellStyle name="_추곡_서강대학교담장(발주내역서)_2007년_중마초교내역서_2008년학교공원화사업(광남중학교) 2" xfId="5875"/>
    <cellStyle name="_추곡_서강대학교담장(발주내역서)_2007년_중마초교내역서_2008년학교공원화사업(광남중학교1)" xfId="5876"/>
    <cellStyle name="_추곡_서강대학교담장(발주내역서)_2007년_중마초교내역서_2008년학교공원화사업(광남중학교1) 2" xfId="5877"/>
    <cellStyle name="_추곡_서강대학교담장(발주내역서)_서강대학교담장(벽천부)320검토" xfId="5878"/>
    <cellStyle name="_추곡_서강대학교담장(발주내역서)_서강대학교담장(벽천부)320검토 2" xfId="5879"/>
    <cellStyle name="_추곡_서강대학교담장(발주내역서)_서강대학교담장(벽천부)320검토_2007년_중마초교내역서" xfId="5880"/>
    <cellStyle name="_추곡_서강대학교담장(발주내역서)_서강대학교담장(벽천부)320검토_2007년_중마초교내역서 2" xfId="5881"/>
    <cellStyle name="_추곡_서강대학교담장(발주내역서)_서강대학교담장(벽천부)320검토_2007년_중마초교내역서_2008년학교공원화사업(광남중학교)" xfId="5882"/>
    <cellStyle name="_추곡_서강대학교담장(발주내역서)_서강대학교담장(벽천부)320검토_2007년_중마초교내역서_2008년학교공원화사업(광남중학교) 2" xfId="5883"/>
    <cellStyle name="_추곡_서강대학교담장(발주내역서)_서강대학교담장(벽천부)320검토_2007년_중마초교내역서_2008년학교공원화사업(광남중학교1)" xfId="5884"/>
    <cellStyle name="_추곡_서강대학교담장(발주내역서)_서강대학교담장(벽천부)320검토_2007년_중마초교내역서_2008년학교공원화사업(광남중학교1) 2" xfId="5885"/>
    <cellStyle name="_추곡_설계서" xfId="5886"/>
    <cellStyle name="_추곡_설계서 2" xfId="5887"/>
    <cellStyle name="_추곡_설계서_2007년_중마초교내역서" xfId="5888"/>
    <cellStyle name="_추곡_설계서_2007년_중마초교내역서 2" xfId="5889"/>
    <cellStyle name="_추곡_설계서_2007년_중마초교내역서_2008년학교공원화사업(광남중학교)" xfId="5890"/>
    <cellStyle name="_추곡_설계서_2007년_중마초교내역서_2008년학교공원화사업(광남중학교) 2" xfId="5891"/>
    <cellStyle name="_추곡_설계서_2007년_중마초교내역서_2008년학교공원화사업(광남중학교1)" xfId="5892"/>
    <cellStyle name="_추곡_설계서_2007년_중마초교내역서_2008년학교공원화사업(광남중학교1) 2" xfId="5893"/>
    <cellStyle name="_추곡_설계서_서강대학교담장(발주내역서)" xfId="5894"/>
    <cellStyle name="_추곡_설계서_서강대학교담장(발주내역서) 2" xfId="5895"/>
    <cellStyle name="_추곡_설계서_서강대학교담장(발주내역서)_2007년_중마초교내역서" xfId="5896"/>
    <cellStyle name="_추곡_설계서_서강대학교담장(발주내역서)_2007년_중마초교내역서 2" xfId="5897"/>
    <cellStyle name="_추곡_설계서_서강대학교담장(발주내역서)_2007년_중마초교내역서_2008년학교공원화사업(광남중학교)" xfId="5898"/>
    <cellStyle name="_추곡_설계서_서강대학교담장(발주내역서)_2007년_중마초교내역서_2008년학교공원화사업(광남중학교) 2" xfId="5899"/>
    <cellStyle name="_추곡_설계서_서강대학교담장(발주내역서)_2007년_중마초교내역서_2008년학교공원화사업(광남중학교1)" xfId="5900"/>
    <cellStyle name="_추곡_설계서_서강대학교담장(발주내역서)_2007년_중마초교내역서_2008년학교공원화사업(광남중학교1) 2" xfId="5901"/>
    <cellStyle name="_추곡_설계서_서강대학교담장(발주내역서)_서강대학교담장(벽천부)320검토" xfId="5902"/>
    <cellStyle name="_추곡_설계서_서강대학교담장(발주내역서)_서강대학교담장(벽천부)320검토 2" xfId="5903"/>
    <cellStyle name="_추곡_설계서_서강대학교담장(발주내역서)_서강대학교담장(벽천부)320검토_2007년_중마초교내역서" xfId="5904"/>
    <cellStyle name="_추곡_설계서_서강대학교담장(발주내역서)_서강대학교담장(벽천부)320검토_2007년_중마초교내역서 2" xfId="5905"/>
    <cellStyle name="_추곡_설계서_서강대학교담장(발주내역서)_서강대학교담장(벽천부)320검토_2007년_중마초교내역서_2008년학교공원화사업(광남중학교)" xfId="5906"/>
    <cellStyle name="_추곡_설계서_서강대학교담장(발주내역서)_서강대학교담장(벽천부)320검토_2007년_중마초교내역서_2008년학교공원화사업(광남중학교) 2" xfId="5907"/>
    <cellStyle name="_추곡_설계서_서강대학교담장(발주내역서)_서강대학교담장(벽천부)320검토_2007년_중마초교내역서_2008년학교공원화사업(광남중학교1)" xfId="5908"/>
    <cellStyle name="_추곡_설계서_서강대학교담장(발주내역서)_서강대학교담장(벽천부)320검토_2007년_중마초교내역서_2008년학교공원화사업(광남중학교1) 2" xfId="5909"/>
    <cellStyle name="_추곡_성남보행자도로 설계서" xfId="5910"/>
    <cellStyle name="_추곡_성남보행자도로 설계서 2" xfId="5911"/>
    <cellStyle name="_추곡_성남보행자도로 설계서_2007년_중마초교내역서" xfId="5912"/>
    <cellStyle name="_추곡_성남보행자도로 설계서_2007년_중마초교내역서 2" xfId="5913"/>
    <cellStyle name="_추곡_성남보행자도로 설계서_2007년_중마초교내역서_2008년학교공원화사업(광남중학교)" xfId="5914"/>
    <cellStyle name="_추곡_성남보행자도로 설계서_2007년_중마초교내역서_2008년학교공원화사업(광남중학교) 2" xfId="5915"/>
    <cellStyle name="_추곡_성남보행자도로 설계서_2007년_중마초교내역서_2008년학교공원화사업(광남중학교1)" xfId="5916"/>
    <cellStyle name="_추곡_성남보행자도로 설계서_2007년_중마초교내역서_2008년학교공원화사업(광남중학교1) 2" xfId="5917"/>
    <cellStyle name="_추곡_성남보행자도로 설계서_서강대학교담장(발주내역서)" xfId="5918"/>
    <cellStyle name="_추곡_성남보행자도로 설계서_서강대학교담장(발주내역서) 2" xfId="5919"/>
    <cellStyle name="_추곡_성남보행자도로 설계서_서강대학교담장(발주내역서)_2007년_중마초교내역서" xfId="5920"/>
    <cellStyle name="_추곡_성남보행자도로 설계서_서강대학교담장(발주내역서)_2007년_중마초교내역서 2" xfId="5921"/>
    <cellStyle name="_추곡_성남보행자도로 설계서_서강대학교담장(발주내역서)_2007년_중마초교내역서_2008년학교공원화사업(광남중학교)" xfId="5922"/>
    <cellStyle name="_추곡_성남보행자도로 설계서_서강대학교담장(발주내역서)_2007년_중마초교내역서_2008년학교공원화사업(광남중학교) 2" xfId="5923"/>
    <cellStyle name="_추곡_성남보행자도로 설계서_서강대학교담장(발주내역서)_2007년_중마초교내역서_2008년학교공원화사업(광남중학교1)" xfId="5924"/>
    <cellStyle name="_추곡_성남보행자도로 설계서_서강대학교담장(발주내역서)_2007년_중마초교내역서_2008년학교공원화사업(광남중학교1) 2" xfId="5925"/>
    <cellStyle name="_추곡_성남보행자도로 설계서_서강대학교담장(발주내역서)_서강대학교담장(벽천부)320검토" xfId="5926"/>
    <cellStyle name="_추곡_성남보행자도로 설계서_서강대학교담장(발주내역서)_서강대학교담장(벽천부)320검토 2" xfId="5927"/>
    <cellStyle name="_추곡_성남보행자도로 설계서_서강대학교담장(발주내역서)_서강대학교담장(벽천부)320검토_2007년_중마초교내역서" xfId="5928"/>
    <cellStyle name="_추곡_성남보행자도로 설계서_서강대학교담장(발주내역서)_서강대학교담장(벽천부)320검토_2007년_중마초교내역서 2" xfId="5929"/>
    <cellStyle name="_추곡_성남보행자도로 설계서_서강대학교담장(발주내역서)_서강대학교담장(벽천부)320검토_2007년_중마초교내역서_2008년학교공원화사업(광남중학교)" xfId="5930"/>
    <cellStyle name="_추곡_성남보행자도로 설계서_서강대학교담장(발주내역서)_서강대학교담장(벽천부)320검토_2007년_중마초교내역서_2008년학교공원화사업(광남중학교) 2" xfId="5931"/>
    <cellStyle name="_추곡_성남보행자도로 설계서_서강대학교담장(발주내역서)_서강대학교담장(벽천부)320검토_2007년_중마초교내역서_2008년학교공원화사업(광남중학교1)" xfId="5932"/>
    <cellStyle name="_추곡_성남보행자도로 설계서_서강대학교담장(발주내역서)_서강대학교담장(벽천부)320검토_2007년_중마초교내역서_2008년학교공원화사업(광남중학교1) 2" xfId="5933"/>
    <cellStyle name="_추곡_역전로 수종갱신공사 설계서(2005년)" xfId="5934"/>
    <cellStyle name="_추곡_역전로 수종갱신공사 설계서(2005년) 2" xfId="5935"/>
    <cellStyle name="_추곡_추곡" xfId="5936"/>
    <cellStyle name="_추곡_추곡 2" xfId="5937"/>
    <cellStyle name="_추곡_추곡_2007년_중마초교내역서" xfId="5938"/>
    <cellStyle name="_추곡_추곡_2007년_중마초교내역서 2" xfId="5939"/>
    <cellStyle name="_추곡_추곡_2007년_중마초교내역서_2008년학교공원화사업(광남중학교)" xfId="5940"/>
    <cellStyle name="_추곡_추곡_2007년_중마초교내역서_2008년학교공원화사업(광남중학교) 2" xfId="5941"/>
    <cellStyle name="_추곡_추곡_2007년_중마초교내역서_2008년학교공원화사업(광남중학교1)" xfId="5942"/>
    <cellStyle name="_추곡_추곡_2007년_중마초교내역서_2008년학교공원화사업(광남중학교1) 2" xfId="5943"/>
    <cellStyle name="_추곡_추곡_서강대학교담장(발주내역서)" xfId="5944"/>
    <cellStyle name="_추곡_추곡_서강대학교담장(발주내역서) 2" xfId="5945"/>
    <cellStyle name="_추곡_추곡_서강대학교담장(발주내역서)_2007년_중마초교내역서" xfId="5946"/>
    <cellStyle name="_추곡_추곡_서강대학교담장(발주내역서)_2007년_중마초교내역서 2" xfId="5947"/>
    <cellStyle name="_추곡_추곡_서강대학교담장(발주내역서)_2007년_중마초교내역서_2008년학교공원화사업(광남중학교)" xfId="5948"/>
    <cellStyle name="_추곡_추곡_서강대학교담장(발주내역서)_2007년_중마초교내역서_2008년학교공원화사업(광남중학교) 2" xfId="5949"/>
    <cellStyle name="_추곡_추곡_서강대학교담장(발주내역서)_2007년_중마초교내역서_2008년학교공원화사업(광남중학교1)" xfId="5950"/>
    <cellStyle name="_추곡_추곡_서강대학교담장(발주내역서)_2007년_중마초교내역서_2008년학교공원화사업(광남중학교1) 2" xfId="5951"/>
    <cellStyle name="_추곡_추곡_서강대학교담장(발주내역서)_서강대학교담장(벽천부)320검토" xfId="5952"/>
    <cellStyle name="_추곡_추곡_서강대학교담장(발주내역서)_서강대학교담장(벽천부)320검토 2" xfId="5953"/>
    <cellStyle name="_추곡_추곡_서강대학교담장(발주내역서)_서강대학교담장(벽천부)320검토_2007년_중마초교내역서" xfId="5954"/>
    <cellStyle name="_추곡_추곡_서강대학교담장(발주내역서)_서강대학교담장(벽천부)320검토_2007년_중마초교내역서 2" xfId="5955"/>
    <cellStyle name="_추곡_추곡_서강대학교담장(발주내역서)_서강대학교담장(벽천부)320검토_2007년_중마초교내역서_2008년학교공원화사업(광남중학교)" xfId="5956"/>
    <cellStyle name="_추곡_추곡_서강대학교담장(발주내역서)_서강대학교담장(벽천부)320검토_2007년_중마초교내역서_2008년학교공원화사업(광남중학교) 2" xfId="5957"/>
    <cellStyle name="_추곡_추곡_서강대학교담장(발주내역서)_서강대학교담장(벽천부)320검토_2007년_중마초교내역서_2008년학교공원화사업(광남중학교1)" xfId="5958"/>
    <cellStyle name="_추곡_추곡_서강대학교담장(발주내역서)_서강대학교담장(벽천부)320검토_2007년_중마초교내역서_2008년학교공원화사업(광남중학교1) 2" xfId="5959"/>
    <cellStyle name="_추곡_추곡_설계서" xfId="5960"/>
    <cellStyle name="_추곡_추곡_설계서 2" xfId="5961"/>
    <cellStyle name="_추곡_추곡_설계서_2007년_중마초교내역서" xfId="5962"/>
    <cellStyle name="_추곡_추곡_설계서_2007년_중마초교내역서 2" xfId="5963"/>
    <cellStyle name="_추곡_추곡_설계서_2007년_중마초교내역서_2008년학교공원화사업(광남중학교)" xfId="5964"/>
    <cellStyle name="_추곡_추곡_설계서_2007년_중마초교내역서_2008년학교공원화사업(광남중학교) 2" xfId="5965"/>
    <cellStyle name="_추곡_추곡_설계서_2007년_중마초교내역서_2008년학교공원화사업(광남중학교1)" xfId="5966"/>
    <cellStyle name="_추곡_추곡_설계서_2007년_중마초교내역서_2008년학교공원화사업(광남중학교1) 2" xfId="5967"/>
    <cellStyle name="_추곡_추곡_설계서_서강대학교담장(발주내역서)" xfId="5968"/>
    <cellStyle name="_추곡_추곡_설계서_서강대학교담장(발주내역서) 2" xfId="5969"/>
    <cellStyle name="_추곡_추곡_설계서_서강대학교담장(발주내역서)_2007년_중마초교내역서" xfId="5970"/>
    <cellStyle name="_추곡_추곡_설계서_서강대학교담장(발주내역서)_2007년_중마초교내역서 2" xfId="5971"/>
    <cellStyle name="_추곡_추곡_설계서_서강대학교담장(발주내역서)_2007년_중마초교내역서_2008년학교공원화사업(광남중학교)" xfId="5972"/>
    <cellStyle name="_추곡_추곡_설계서_서강대학교담장(발주내역서)_2007년_중마초교내역서_2008년학교공원화사업(광남중학교) 2" xfId="5973"/>
    <cellStyle name="_추곡_추곡_설계서_서강대학교담장(발주내역서)_2007년_중마초교내역서_2008년학교공원화사업(광남중학교1)" xfId="5974"/>
    <cellStyle name="_추곡_추곡_설계서_서강대학교담장(발주내역서)_2007년_중마초교내역서_2008년학교공원화사업(광남중학교1) 2" xfId="5975"/>
    <cellStyle name="_추곡_추곡_설계서_서강대학교담장(발주내역서)_서강대학교담장(벽천부)320검토" xfId="5976"/>
    <cellStyle name="_추곡_추곡_설계서_서강대학교담장(발주내역서)_서강대학교담장(벽천부)320검토 2" xfId="5977"/>
    <cellStyle name="_추곡_추곡_설계서_서강대학교담장(발주내역서)_서강대학교담장(벽천부)320검토_2007년_중마초교내역서" xfId="5978"/>
    <cellStyle name="_추곡_추곡_설계서_서강대학교담장(발주내역서)_서강대학교담장(벽천부)320검토_2007년_중마초교내역서 2" xfId="5979"/>
    <cellStyle name="_추곡_추곡_설계서_서강대학교담장(발주내역서)_서강대학교담장(벽천부)320검토_2007년_중마초교내역서_2008년학교공원화사업(광남중학교)" xfId="5980"/>
    <cellStyle name="_추곡_추곡_설계서_서강대학교담장(발주내역서)_서강대학교담장(벽천부)320검토_2007년_중마초교내역서_2008년학교공원화사업(광남중학교) 2" xfId="5981"/>
    <cellStyle name="_추곡_추곡_설계서_서강대학교담장(발주내역서)_서강대학교담장(벽천부)320검토_2007년_중마초교내역서_2008년학교공원화사업(광남중학교1)" xfId="5982"/>
    <cellStyle name="_추곡_추곡_설계서_서강대학교담장(발주내역서)_서강대학교담장(벽천부)320검토_2007년_중마초교내역서_2008년학교공원화사업(광남중학교1) 2" xfId="5983"/>
    <cellStyle name="_추곡_추곡_성남보행자도로 설계서" xfId="5984"/>
    <cellStyle name="_추곡_추곡_성남보행자도로 설계서 2" xfId="5985"/>
    <cellStyle name="_추곡_추곡_성남보행자도로 설계서_2007년_중마초교내역서" xfId="5986"/>
    <cellStyle name="_추곡_추곡_성남보행자도로 설계서_2007년_중마초교내역서 2" xfId="5987"/>
    <cellStyle name="_추곡_추곡_성남보행자도로 설계서_2007년_중마초교내역서_2008년학교공원화사업(광남중학교)" xfId="5988"/>
    <cellStyle name="_추곡_추곡_성남보행자도로 설계서_2007년_중마초교내역서_2008년학교공원화사업(광남중학교) 2" xfId="5989"/>
    <cellStyle name="_추곡_추곡_성남보행자도로 설계서_2007년_중마초교내역서_2008년학교공원화사업(광남중학교1)" xfId="5990"/>
    <cellStyle name="_추곡_추곡_성남보행자도로 설계서_2007년_중마초교내역서_2008년학교공원화사업(광남중학교1) 2" xfId="5991"/>
    <cellStyle name="_추곡_추곡_성남보행자도로 설계서_서강대학교담장(발주내역서)" xfId="5992"/>
    <cellStyle name="_추곡_추곡_성남보행자도로 설계서_서강대학교담장(발주내역서) 2" xfId="5993"/>
    <cellStyle name="_추곡_추곡_성남보행자도로 설계서_서강대학교담장(발주내역서)_2007년_중마초교내역서" xfId="5994"/>
    <cellStyle name="_추곡_추곡_성남보행자도로 설계서_서강대학교담장(발주내역서)_2007년_중마초교내역서 2" xfId="5995"/>
    <cellStyle name="_추곡_추곡_성남보행자도로 설계서_서강대학교담장(발주내역서)_2007년_중마초교내역서_2008년학교공원화사업(광남중학교)" xfId="5996"/>
    <cellStyle name="_추곡_추곡_성남보행자도로 설계서_서강대학교담장(발주내역서)_2007년_중마초교내역서_2008년학교공원화사업(광남중학교) 2" xfId="5997"/>
    <cellStyle name="_추곡_추곡_성남보행자도로 설계서_서강대학교담장(발주내역서)_2007년_중마초교내역서_2008년학교공원화사업(광남중학교1)" xfId="5998"/>
    <cellStyle name="_추곡_추곡_성남보행자도로 설계서_서강대학교담장(발주내역서)_2007년_중마초교내역서_2008년학교공원화사업(광남중학교1) 2" xfId="5999"/>
    <cellStyle name="_추곡_추곡_성남보행자도로 설계서_서강대학교담장(발주내역서)_서강대학교담장(벽천부)320검토" xfId="6000"/>
    <cellStyle name="_추곡_추곡_성남보행자도로 설계서_서강대학교담장(발주내역서)_서강대학교담장(벽천부)320검토 2" xfId="6001"/>
    <cellStyle name="_추곡_추곡_성남보행자도로 설계서_서강대학교담장(발주내역서)_서강대학교담장(벽천부)320검토_2007년_중마초교내역서" xfId="6002"/>
    <cellStyle name="_추곡_추곡_성남보행자도로 설계서_서강대학교담장(발주내역서)_서강대학교담장(벽천부)320검토_2007년_중마초교내역서 2" xfId="6003"/>
    <cellStyle name="_추곡_추곡_성남보행자도로 설계서_서강대학교담장(발주내역서)_서강대학교담장(벽천부)320검토_2007년_중마초교내역서_2008년학교공원화사업(광남중학교)" xfId="6004"/>
    <cellStyle name="_추곡_추곡_성남보행자도로 설계서_서강대학교담장(발주내역서)_서강대학교담장(벽천부)320검토_2007년_중마초교내역서_2008년학교공원화사업(광남중학교) 2" xfId="6005"/>
    <cellStyle name="_추곡_추곡_성남보행자도로 설계서_서강대학교담장(발주내역서)_서강대학교담장(벽천부)320검토_2007년_중마초교내역서_2008년학교공원화사업(광남중학교1)" xfId="6006"/>
    <cellStyle name="_추곡_추곡_성남보행자도로 설계서_서강대학교담장(발주내역서)_서강대학교담장(벽천부)320검토_2007년_중마초교내역서_2008년학교공원화사업(광남중학교1) 2" xfId="6007"/>
    <cellStyle name="_추곡_추곡_역전로 수종갱신공사 설계서(2005년)" xfId="6008"/>
    <cellStyle name="_추곡_추곡_역전로 수종갱신공사 설계서(2005년) 2" xfId="6009"/>
    <cellStyle name="_축구센타-내역" xfId="6010"/>
    <cellStyle name="_축구센타-내역 2" xfId="6011"/>
    <cellStyle name="_출력장비" xfId="6012"/>
    <cellStyle name="_출력장비 2" xfId="6013"/>
    <cellStyle name="_충주 ITS 소프트웨어 개발 상세 내역서(2006(1).04.13_1)" xfId="6014"/>
    <cellStyle name="_충주 일위대가" xfId="6015"/>
    <cellStyle name="_충주its 토목(산출기초-노임2005년하반기)(1)" xfId="6016"/>
    <cellStyle name="_충주its-비츠로제출용(신호제어기)" xfId="6017"/>
    <cellStyle name="_충주시 생산지시서(CCTV,VDS추가)_20060807" xfId="6018"/>
    <cellStyle name="_충주시소태면" xfId="6019"/>
    <cellStyle name="_침입감시 견적서" xfId="6020"/>
    <cellStyle name="_컴네트플러스(040319)" xfId="6021"/>
    <cellStyle name="_클레임 요청한딜 1018" xfId="6022"/>
    <cellStyle name="_클레임 요청한딜 1018 10" xfId="6023"/>
    <cellStyle name="_클레임 요청한딜 1018 2" xfId="6024"/>
    <cellStyle name="_클레임 요청한딜 1018 2 2" xfId="6025"/>
    <cellStyle name="_클레임 요청한딜 1018 2_FY09_8월 가격표_ISS" xfId="6026"/>
    <cellStyle name="_클레임 요청한딜 1018 2_FY09_8월 가격표_ISS 2" xfId="6027"/>
    <cellStyle name="_클레임 요청한딜 1018 3" xfId="6028"/>
    <cellStyle name="_클레임 요청한딜 1018 3 2" xfId="6029"/>
    <cellStyle name="_클레임 요청한딜 1018 3_FY09_8월 가격표_ISS" xfId="6030"/>
    <cellStyle name="_클레임 요청한딜 1018 3_FY09_8월 가격표_ISS 2" xfId="6031"/>
    <cellStyle name="_클레임 요청한딜 1018 4" xfId="6032"/>
    <cellStyle name="_클레임 요청한딜 1018 4 2" xfId="6033"/>
    <cellStyle name="_클레임 요청한딜 1018 4_FY09_8월 가격표_ISS" xfId="6034"/>
    <cellStyle name="_클레임 요청한딜 1018 4_FY09_8월 가격표_ISS 2" xfId="6035"/>
    <cellStyle name="_클레임 요청한딜 1018 5" xfId="6036"/>
    <cellStyle name="_클레임 요청한딜 1018 5 2" xfId="6037"/>
    <cellStyle name="_클레임 요청한딜 1018 5_FY09_8월 가격표_ISS" xfId="6038"/>
    <cellStyle name="_클레임 요청한딜 1018 5_FY09_8월 가격표_ISS 2" xfId="6039"/>
    <cellStyle name="_클레임 요청한딜 1018 6" xfId="6040"/>
    <cellStyle name="_클레임 요청한딜 1018 6 2" xfId="6041"/>
    <cellStyle name="_클레임 요청한딜 1018 6_FY09_8월 가격표_ISS" xfId="6042"/>
    <cellStyle name="_클레임 요청한딜 1018 6_FY09_8월 가격표_ISS 2" xfId="6043"/>
    <cellStyle name="_클레임 요청한딜 1018 7" xfId="6044"/>
    <cellStyle name="_클레임 요청한딜 1018 7 2" xfId="6045"/>
    <cellStyle name="_클레임 요청한딜 1018 7_FY09_8월 가격표_ISS" xfId="6046"/>
    <cellStyle name="_클레임 요청한딜 1018 7_FY09_8월 가격표_ISS 2" xfId="6047"/>
    <cellStyle name="_클레임 요청한딜 1018 8" xfId="6048"/>
    <cellStyle name="_클레임 요청한딜 1018 8 2" xfId="6049"/>
    <cellStyle name="_클레임 요청한딜 1018 8_FY09_8월 가격표_ISS" xfId="6050"/>
    <cellStyle name="_클레임 요청한딜 1018 8_FY09_8월 가격표_ISS 2" xfId="6051"/>
    <cellStyle name="_클레임 요청한딜 1018 9" xfId="6052"/>
    <cellStyle name="_클레임 요청한딜 1018 9 2" xfId="6053"/>
    <cellStyle name="_클레임 요청한딜 1018 9_FY09_8월 가격표_ISS" xfId="6054"/>
    <cellStyle name="_클레임 요청한딜 1018 9_FY09_8월 가격표_ISS 2" xfId="6055"/>
    <cellStyle name="_클레임 요청한딜 1018_ISS_FY08_10월가격표_final013xls" xfId="6056"/>
    <cellStyle name="_클레임 요청한딜 1018_ISS_FY08_10월가격표_final013xls 10" xfId="6057"/>
    <cellStyle name="_클레임 요청한딜 1018_ISS_FY08_10월가격표_final013xls 2" xfId="6058"/>
    <cellStyle name="_클레임 요청한딜 1018_ISS_FY08_10월가격표_final013xls 2 2" xfId="6059"/>
    <cellStyle name="_클레임 요청한딜 1018_ISS_FY08_10월가격표_final013xls 2_FY09_8월 가격표_ISS" xfId="6060"/>
    <cellStyle name="_클레임 요청한딜 1018_ISS_FY08_10월가격표_final013xls 2_FY09_8월 가격표_ISS 2" xfId="6061"/>
    <cellStyle name="_클레임 요청한딜 1018_ISS_FY08_10월가격표_final013xls 3" xfId="6062"/>
    <cellStyle name="_클레임 요청한딜 1018_ISS_FY08_10월가격표_final013xls 3 2" xfId="6063"/>
    <cellStyle name="_클레임 요청한딜 1018_ISS_FY08_10월가격표_final013xls 3_FY09_8월 가격표_ISS" xfId="6064"/>
    <cellStyle name="_클레임 요청한딜 1018_ISS_FY08_10월가격표_final013xls 3_FY09_8월 가격표_ISS 2" xfId="6065"/>
    <cellStyle name="_클레임 요청한딜 1018_ISS_FY08_10월가격표_final013xls 4" xfId="6066"/>
    <cellStyle name="_클레임 요청한딜 1018_ISS_FY08_10월가격표_final013xls 4 2" xfId="6067"/>
    <cellStyle name="_클레임 요청한딜 1018_ISS_FY08_10월가격표_final013xls 4_FY09_8월 가격표_ISS" xfId="6068"/>
    <cellStyle name="_클레임 요청한딜 1018_ISS_FY08_10월가격표_final013xls 4_FY09_8월 가격표_ISS 2" xfId="6069"/>
    <cellStyle name="_클레임 요청한딜 1018_ISS_FY08_10월가격표_final013xls 5" xfId="6070"/>
    <cellStyle name="_클레임 요청한딜 1018_ISS_FY08_10월가격표_final013xls 5 2" xfId="6071"/>
    <cellStyle name="_클레임 요청한딜 1018_ISS_FY08_10월가격표_final013xls 5_FY09_8월 가격표_ISS" xfId="6072"/>
    <cellStyle name="_클레임 요청한딜 1018_ISS_FY08_10월가격표_final013xls 5_FY09_8월 가격표_ISS 2" xfId="6073"/>
    <cellStyle name="_클레임 요청한딜 1018_ISS_FY08_10월가격표_final013xls 6" xfId="6074"/>
    <cellStyle name="_클레임 요청한딜 1018_ISS_FY08_10월가격표_final013xls 6 2" xfId="6075"/>
    <cellStyle name="_클레임 요청한딜 1018_ISS_FY08_10월가격표_final013xls 6_FY09_8월 가격표_ISS" xfId="6076"/>
    <cellStyle name="_클레임 요청한딜 1018_ISS_FY08_10월가격표_final013xls 6_FY09_8월 가격표_ISS 2" xfId="6077"/>
    <cellStyle name="_클레임 요청한딜 1018_ISS_FY08_10월가격표_final013xls 7" xfId="6078"/>
    <cellStyle name="_클레임 요청한딜 1018_ISS_FY08_10월가격표_final013xls 7 2" xfId="6079"/>
    <cellStyle name="_클레임 요청한딜 1018_ISS_FY08_10월가격표_final013xls 7_FY09_8월 가격표_ISS" xfId="6080"/>
    <cellStyle name="_클레임 요청한딜 1018_ISS_FY08_10월가격표_final013xls 7_FY09_8월 가격표_ISS 2" xfId="6081"/>
    <cellStyle name="_클레임 요청한딜 1018_ISS_FY08_10월가격표_final013xls 8" xfId="6082"/>
    <cellStyle name="_클레임 요청한딜 1018_ISS_FY08_10월가격표_final013xls 8 2" xfId="6083"/>
    <cellStyle name="_클레임 요청한딜 1018_ISS_FY08_10월가격표_final013xls 8_FY09_8월 가격표_ISS" xfId="6084"/>
    <cellStyle name="_클레임 요청한딜 1018_ISS_FY08_10월가격표_final013xls 8_FY09_8월 가격표_ISS 2" xfId="6085"/>
    <cellStyle name="_클레임 요청한딜 1018_ISS_FY08_10월가격표_final013xls 9" xfId="6086"/>
    <cellStyle name="_클레임 요청한딜 1018_ISS_FY08_10월가격표_final013xls 9 2" xfId="6087"/>
    <cellStyle name="_클레임 요청한딜 1018_ISS_FY08_10월가격표_final013xls 9_FY09_8월 가격표_ISS" xfId="6088"/>
    <cellStyle name="_클레임 요청한딜 1018_ISS_FY08_10월가격표_final013xls 9_FY09_8월 가격표_ISS 2" xfId="6089"/>
    <cellStyle name="_탄도송산-견적대비" xfId="6090"/>
    <cellStyle name="_탄도송산-견적대비 2" xfId="6091"/>
    <cellStyle name="_태종대1차" xfId="6092"/>
    <cellStyle name="_태종대1차_구덕터널배전반설치" xfId="6093"/>
    <cellStyle name="_태종대2차" xfId="6094"/>
    <cellStyle name="_태종대2차_구덕터널배전반설치" xfId="6095"/>
    <cellStyle name="_테마공사새로03" xfId="6096"/>
    <cellStyle name="_토공구조물-요청" xfId="6097"/>
    <cellStyle name="_토공구조물-요청 2" xfId="6098"/>
    <cellStyle name="_토공구조물-요청_강변북로-견적대비" xfId="6099"/>
    <cellStyle name="_토공구조물-요청_강변북로-견적대비 2" xfId="6100"/>
    <cellStyle name="_토공구조물-요청_강변북로-견적대비_산청-수동간견적의뢰(계측및보링)" xfId="6101"/>
    <cellStyle name="_토공구조물-요청_강변북로-견적대비_산청-수동간견적의뢰(계측및보링) 2" xfId="6102"/>
    <cellStyle name="_토공구조물-요청_무안광주2공구-견적대비" xfId="6103"/>
    <cellStyle name="_토공구조물-요청_무안광주2공구-견적대비 2" xfId="6104"/>
    <cellStyle name="_토공구조물-요청_무안광주2공구-견적대비_산청-수동간견적의뢰(계측및보링)" xfId="6105"/>
    <cellStyle name="_토공구조물-요청_무안광주2공구-견적대비_산청-수동간견적의뢰(계측및보링) 2" xfId="6106"/>
    <cellStyle name="_토공구조물-요청_산청-수동간견적의뢰(계측및보링)" xfId="6107"/>
    <cellStyle name="_토공구조물-요청_산청-수동간견적의뢰(계측및보링) 2" xfId="6108"/>
    <cellStyle name="_토공구조물-요청_이양능주1공구-견적대비" xfId="6109"/>
    <cellStyle name="_토공구조물-요청_이양능주1공구-견적대비 2" xfId="6110"/>
    <cellStyle name="_토공구조물-요청_이양능주1공구-견적대비_산청-수동간견적의뢰(계측및보링)" xfId="6111"/>
    <cellStyle name="_토공구조물-요청_이양능주1공구-견적대비_산청-수동간견적의뢰(계측및보링) 2" xfId="6112"/>
    <cellStyle name="_토공량" xfId="6113"/>
    <cellStyle name="_토공량_일체형배전반" xfId="6114"/>
    <cellStyle name="_통광 폐수처리장(2002.5.24)" xfId="6115"/>
    <cellStyle name="_통신(일위대가) 통신_(최종본)" xfId="6116"/>
    <cellStyle name="_통신공사원가, 단가대비" xfId="6117"/>
    <cellStyle name="_통신관로" xfId="6118"/>
    <cellStyle name="_통신설비 수량 및 단가산출서" xfId="6119"/>
    <cellStyle name="_통신수량및단가산출서_0523" xfId="6120"/>
    <cellStyle name="_통신실내역" xfId="6121"/>
    <cellStyle name="_통신줄것" xfId="6122"/>
    <cellStyle name="_통탄 광 설계서" xfId="6123"/>
    <cellStyle name="_통합관제실(추가cctv)" xfId="6124"/>
    <cellStyle name="_통합서버_검수확인서" xfId="6125"/>
    <cellStyle name="_통합서버_검수확인서 2" xfId="6126"/>
    <cellStyle name="_투찰내역" xfId="6127"/>
    <cellStyle name="_투찰내역 2" xfId="6128"/>
    <cellStyle name="_투찰내역(서후평은) (version 1)" xfId="6129"/>
    <cellStyle name="_투찰내역(서후평은) (version 1) 2" xfId="6130"/>
    <cellStyle name="_파워원본.XLS" xfId="6131"/>
    <cellStyle name="_파워원본.XLS 2" xfId="6132"/>
    <cellStyle name="_파워콤 수유,신당국사" xfId="6133"/>
    <cellStyle name="_파워콤 안암국사~코리아닷컴" xfId="6134"/>
    <cellStyle name="_파워콤 홍대국사 ~ 매드컴 PC방" xfId="6135"/>
    <cellStyle name="_파워콤 홍대국사 ~ 현주컴퓨터3" xfId="6136"/>
    <cellStyle name="_파워콤간이공사관련" xfId="6137"/>
    <cellStyle name="_판암근린공원황톳길조성공사" xfId="6138"/>
    <cellStyle name="_판암근린공원황톳길조성공사 2" xfId="6139"/>
    <cellStyle name="_펌프장" xfId="6140"/>
    <cellStyle name="_평상" xfId="6141"/>
    <cellStyle name="_평상 2" xfId="6142"/>
    <cellStyle name="_평촌교수량" xfId="6143"/>
    <cellStyle name="_평촌교수량 2" xfId="6144"/>
    <cellStyle name="_평촌교수량_걷고싶은 녹화거리 조성 폐기물처리" xfId="6145"/>
    <cellStyle name="_평촌교수량_걷고싶은 녹화거리 조성 폐기물처리 2" xfId="6146"/>
    <cellStyle name="_평촌교수량_걷고싶은 녹화거리 조성공사" xfId="6147"/>
    <cellStyle name="_평촌교수량_걷고싶은 녹화거리 조성공사 2" xfId="6148"/>
    <cellStyle name="_평촌교수량_남강어린이공원 현대화사업" xfId="6149"/>
    <cellStyle name="_평촌교수량_남강어린이공원 현대화사업 2" xfId="6150"/>
    <cellStyle name="_평촌교수량_무주골천수량" xfId="6151"/>
    <cellStyle name="_평촌교수량_무주골천수량 2" xfId="6152"/>
    <cellStyle name="_평촌교수량_무주골천수량_걷고싶은 녹화거리 조성 폐기물처리" xfId="6153"/>
    <cellStyle name="_평촌교수량_무주골천수량_걷고싶은 녹화거리 조성 폐기물처리 2" xfId="6154"/>
    <cellStyle name="_평촌교수량_무주골천수량_걷고싶은 녹화거리 조성공사" xfId="6155"/>
    <cellStyle name="_평촌교수량_무주골천수량_걷고싶은 녹화거리 조성공사 2" xfId="6156"/>
    <cellStyle name="_평촌교수량_무주골천수량_남강어린이공원 현대화사업" xfId="6157"/>
    <cellStyle name="_평촌교수량_무주골천수량_남강어린이공원 현대화사업 2" xfId="6158"/>
    <cellStyle name="_평촌교수량_무주골천수량_현석동 1-5번지 일대 마을마당조성" xfId="6159"/>
    <cellStyle name="_평촌교수량_무주골천수량_현석동 1-5번지 일대 마을마당조성 2" xfId="6160"/>
    <cellStyle name="_평촌교수량_무주골천수량_현석동 1-5번지 일대 마을마당조성_걷고싶은 녹화거리 조성 폐기물처리" xfId="6161"/>
    <cellStyle name="_평촌교수량_무주골천수량_현석동 1-5번지 일대 마을마당조성_걷고싶은 녹화거리 조성 폐기물처리 2" xfId="6162"/>
    <cellStyle name="_평촌교수량_무주골천수량_현석동 1-5번지 일대 마을마당조성_걷고싶은 녹화거리 조성공사" xfId="6163"/>
    <cellStyle name="_평촌교수량_무주골천수량_현석동 1-5번지 일대 마을마당조성_걷고싶은 녹화거리 조성공사 2" xfId="6164"/>
    <cellStyle name="_평촌교수량_무주골천수량_현석동 1-5번지 일대 마을마당조성_남강어린이공원 현대화사업" xfId="6165"/>
    <cellStyle name="_평촌교수량_무주골천수량_현석동 1-5번지 일대 마을마당조성_남강어린이공원 현대화사업 2" xfId="6166"/>
    <cellStyle name="_평촌교수량_현석동 1-5번지 일대 마을마당조성" xfId="6167"/>
    <cellStyle name="_평촌교수량_현석동 1-5번지 일대 마을마당조성 2" xfId="6168"/>
    <cellStyle name="_평촌교수량_현석동 1-5번지 일대 마을마당조성_걷고싶은 녹화거리 조성 폐기물처리" xfId="6169"/>
    <cellStyle name="_평촌교수량_현석동 1-5번지 일대 마을마당조성_걷고싶은 녹화거리 조성 폐기물처리 2" xfId="6170"/>
    <cellStyle name="_평촌교수량_현석동 1-5번지 일대 마을마당조성_걷고싶은 녹화거리 조성공사" xfId="6171"/>
    <cellStyle name="_평촌교수량_현석동 1-5번지 일대 마을마당조성_걷고싶은 녹화거리 조성공사 2" xfId="6172"/>
    <cellStyle name="_평촌교수량_현석동 1-5번지 일대 마을마당조성_남강어린이공원 현대화사업" xfId="6173"/>
    <cellStyle name="_평촌교수량_현석동 1-5번지 일대 마을마당조성_남강어린이공원 현대화사업 2" xfId="6174"/>
    <cellStyle name="_평촌교수량_호명12공구" xfId="6175"/>
    <cellStyle name="_평촌교수량_호명12공구 2" xfId="6176"/>
    <cellStyle name="_평촌교수량_호명12공구_걷고싶은 녹화거리 조성 폐기물처리" xfId="6177"/>
    <cellStyle name="_평촌교수량_호명12공구_걷고싶은 녹화거리 조성 폐기물처리 2" xfId="6178"/>
    <cellStyle name="_평촌교수량_호명12공구_걷고싶은 녹화거리 조성공사" xfId="6179"/>
    <cellStyle name="_평촌교수량_호명12공구_걷고싶은 녹화거리 조성공사 2" xfId="6180"/>
    <cellStyle name="_평촌교수량_호명12공구_남강어린이공원 현대화사업" xfId="6181"/>
    <cellStyle name="_평촌교수량_호명12공구_남강어린이공원 현대화사업 2" xfId="6182"/>
    <cellStyle name="_평촌교수량_호명12공구_현석동 1-5번지 일대 마을마당조성" xfId="6183"/>
    <cellStyle name="_평촌교수량_호명12공구_현석동 1-5번지 일대 마을마당조성 2" xfId="6184"/>
    <cellStyle name="_평촌교수량_호명12공구_현석동 1-5번지 일대 마을마당조성_걷고싶은 녹화거리 조성 폐기물처리" xfId="6185"/>
    <cellStyle name="_평촌교수량_호명12공구_현석동 1-5번지 일대 마을마당조성_걷고싶은 녹화거리 조성 폐기물처리 2" xfId="6186"/>
    <cellStyle name="_평촌교수량_호명12공구_현석동 1-5번지 일대 마을마당조성_걷고싶은 녹화거리 조성공사" xfId="6187"/>
    <cellStyle name="_평촌교수량_호명12공구_현석동 1-5번지 일대 마을마당조성_걷고싶은 녹화거리 조성공사 2" xfId="6188"/>
    <cellStyle name="_평촌교수량_호명12공구_현석동 1-5번지 일대 마을마당조성_남강어린이공원 현대화사업" xfId="6189"/>
    <cellStyle name="_평촌교수량_호명12공구_현석동 1-5번지 일대 마을마당조성_남강어린이공원 현대화사업 2" xfId="6190"/>
    <cellStyle name="_폐기물" xfId="6191"/>
    <cellStyle name="_포스_KMS(Ver4.1_20051110)" xfId="6192"/>
    <cellStyle name="_포스_KMS(Ver4.1_20051110) 2" xfId="6193"/>
    <cellStyle name="_포장수량" xfId="6194"/>
    <cellStyle name="_포천시청재해대책상황실-050307" xfId="6195"/>
    <cellStyle name="_포천환경사업소종합감시상황실-050308(일위)" xfId="6196"/>
    <cellStyle name="_포항실행견적내역" xfId="6197"/>
    <cellStyle name="_폴기초대물량" xfId="6198"/>
    <cellStyle name="_표준 견적서 2003년" xfId="6199"/>
    <cellStyle name="_표지(전기+통신+소방)" xfId="6200"/>
    <cellStyle name="_품질측정양식" xfId="6201"/>
    <cellStyle name="_품질측정양식 2" xfId="6202"/>
    <cellStyle name="_피기0117" xfId="6203"/>
    <cellStyle name="_하도급계약요청 가시설(양산선3공구)" xfId="6204"/>
    <cellStyle name="_하도급계약요청 재하시험(양산선3공구)" xfId="6205"/>
    <cellStyle name="_하마1교-수량" xfId="6206"/>
    <cellStyle name="_하마1교-수량_일체형배전반" xfId="6207"/>
    <cellStyle name="_하마1교-수량_토공량" xfId="6208"/>
    <cellStyle name="_하마1교-수량_토공량_일체형배전반" xfId="6209"/>
    <cellStyle name="_하마2교-수량" xfId="6210"/>
    <cellStyle name="_하마2교-수량_일체형배전반" xfId="6211"/>
    <cellStyle name="_하마2교-수량_토공량" xfId="6212"/>
    <cellStyle name="_하마2교-수량_토공량_일체형배전반" xfId="6213"/>
    <cellStyle name="_하마읍3교대" xfId="6214"/>
    <cellStyle name="_하마읍3교대_일체형배전반" xfId="6215"/>
    <cellStyle name="_하마읍3교대_토공량" xfId="6216"/>
    <cellStyle name="_하마읍3교대_토공량_일체형배전반" xfId="6217"/>
    <cellStyle name="_하마읍3교토공" xfId="6218"/>
    <cellStyle name="_하마읍3교토공_일체형배전반" xfId="6219"/>
    <cellStyle name="_하마읍3교토공_토공량" xfId="6220"/>
    <cellStyle name="_하마읍3교토공_토공량_일체형배전반" xfId="6221"/>
    <cellStyle name="_하우견적(모종마을)" xfId="6222"/>
    <cellStyle name="_하우견적(모종마을)_최종" xfId="6223"/>
    <cellStyle name="_한국원자력안전기술원" xfId="6224"/>
    <cellStyle name="_한국원자력안전기술원 2" xfId="6225"/>
    <cellStyle name="_한솔건설(주)" xfId="6226"/>
    <cellStyle name="_한스콤-이정-견적서-060803-1" xfId="6227"/>
    <cellStyle name="_한스콤-이정-노무비원가계산서-060809-1" xfId="6228"/>
    <cellStyle name="_한전연구견적" xfId="6229"/>
    <cellStyle name="_한전연구견적 2" xfId="6230"/>
    <cellStyle name="_항만해운청전기산출근거" xfId="6231"/>
    <cellStyle name="_해미-덕산(1공구)4" xfId="6232"/>
    <cellStyle name="_해미-덕산(1공구)4 2" xfId="6233"/>
    <cellStyle name="_해미-덕산(1공구)4_강변북로-견적대비" xfId="6234"/>
    <cellStyle name="_해미-덕산(1공구)4_강변북로-견적대비 2" xfId="6235"/>
    <cellStyle name="_해미-덕산(1공구)4_강변북로-견적대비_산청-수동간견적의뢰(계측및보링)" xfId="6236"/>
    <cellStyle name="_해미-덕산(1공구)4_강변북로-견적대비_산청-수동간견적의뢰(계측및보링) 2" xfId="6237"/>
    <cellStyle name="_해미-덕산(1공구)4_무안광주2공구-견적대비" xfId="6238"/>
    <cellStyle name="_해미-덕산(1공구)4_무안광주2공구-견적대비 2" xfId="6239"/>
    <cellStyle name="_해미-덕산(1공구)4_무안광주2공구-견적대비_산청-수동간견적의뢰(계측및보링)" xfId="6240"/>
    <cellStyle name="_해미-덕산(1공구)4_무안광주2공구-견적대비_산청-수동간견적의뢰(계측및보링) 2" xfId="6241"/>
    <cellStyle name="_해미-덕산(1공구)4_산청-수동간견적의뢰(계측및보링)" xfId="6242"/>
    <cellStyle name="_해미-덕산(1공구)4_산청-수동간견적의뢰(계측및보링) 2" xfId="6243"/>
    <cellStyle name="_해미-덕산(1공구)4_이양능주1공구-견적대비" xfId="6244"/>
    <cellStyle name="_해미-덕산(1공구)4_이양능주1공구-견적대비 2" xfId="6245"/>
    <cellStyle name="_해미-덕산(1공구)4_이양능주1공구-견적대비_산청-수동간견적의뢰(계측및보링)" xfId="6246"/>
    <cellStyle name="_해미-덕산(1공구)4_이양능주1공구-견적대비_산청-수동간견적의뢰(계측및보링) 2" xfId="6247"/>
    <cellStyle name="_행정도면a4정산" xfId="6248"/>
    <cellStyle name="_현대오피텔 민원현장실사" xfId="6249"/>
    <cellStyle name="_현대타운빌 실행" xfId="6250"/>
    <cellStyle name="_현설자료" xfId="6251"/>
    <cellStyle name="_현설자료_2회기성내역서" xfId="6252"/>
    <cellStyle name="_현설자료_2회기성내역서_지급내역,조서,검사원-전기공사" xfId="6253"/>
    <cellStyle name="_현설자료_2회기성내역서_지급내역,조서,검사원-전기공사_북청3회양산기성내역(전기)051027" xfId="6254"/>
    <cellStyle name="_현설자료_지급내역,조서,검사원-전기공사" xfId="6255"/>
    <cellStyle name="_현설자료_지급내역,조서,검사원-전기공사_1" xfId="6256"/>
    <cellStyle name="_현설자료_지급내역,조서,검사원-전기공사_1_북청3회양산기성내역(전기)051027" xfId="6257"/>
    <cellStyle name="_현설자료_지급내역,조서,검사원-전기공사_지급내역,조서,검사원-전기공사" xfId="6258"/>
    <cellStyle name="_현설자료_지급내역,조서,검사원-전기공사_지급내역,조서,검사원-전기공사_북청3회양산기성내역(전기)051027" xfId="6259"/>
    <cellStyle name="_현장설비 단가비교(9월28일)룔" xfId="6260"/>
    <cellStyle name="_현장설비(1.VDS)-0411" xfId="6261"/>
    <cellStyle name="_현장시스템 구축설계서(방범)_v1.0" xfId="6262"/>
    <cellStyle name="_현장장비_견적" xfId="6263"/>
    <cellStyle name="_현장전송장비좌대 일위대가(전)" xfId="6264"/>
    <cellStyle name="_현장타설말뚝(3차변경)" xfId="6265"/>
    <cellStyle name="_현타 하도급" xfId="6266"/>
    <cellStyle name="_현타 하도급_2회기성내역서" xfId="6267"/>
    <cellStyle name="_현타 하도급_2회기성내역서_지급내역,조서,검사원-전기공사" xfId="6268"/>
    <cellStyle name="_현타 하도급_2회기성내역서_지급내역,조서,검사원-전기공사_북청3회양산기성내역(전기)051027" xfId="6269"/>
    <cellStyle name="_현타 하도급_지급내역,조서,검사원-전기공사" xfId="6270"/>
    <cellStyle name="_현타 하도급_지급내역,조서,검사원-전기공사_1" xfId="6271"/>
    <cellStyle name="_현타 하도급_지급내역,조서,검사원-전기공사_1_북청3회양산기성내역(전기)051027" xfId="6272"/>
    <cellStyle name="_현타 하도급_지급내역,조서,검사원-전기공사_지급내역,조서,검사원-전기공사" xfId="6273"/>
    <cellStyle name="_현타 하도급_지급내역,조서,검사원-전기공사_지급내역,조서,검사원-전기공사_북청3회양산기성내역(전기)051027" xfId="6274"/>
    <cellStyle name="_현풍김천2부대품의" xfId="6275"/>
    <cellStyle name="_현풍김천2부대품의_6월기성" xfId="6276"/>
    <cellStyle name="_현풍김천2부대품의_6월기성_원등수량" xfId="6277"/>
    <cellStyle name="_현풍김천2부대품의_6월기성_원등수량_일체형배전반" xfId="6278"/>
    <cellStyle name="_현풍김천2부대품의_6월기성_일체형배전반" xfId="6279"/>
    <cellStyle name="_현풍김천2부대품의_원등수량" xfId="6280"/>
    <cellStyle name="_현풍김천2부대품의_원등수량_일체형배전반" xfId="6281"/>
    <cellStyle name="_현풍김천2부대품의_일체형배전반" xfId="6282"/>
    <cellStyle name="_현풍김천2부대현설" xfId="6283"/>
    <cellStyle name="_현풍김천2부대현설_6월기성" xfId="6284"/>
    <cellStyle name="_현풍김천2부대현설_6월기성_원등수량" xfId="6285"/>
    <cellStyle name="_현풍김천2부대현설_6월기성_원등수량_일체형배전반" xfId="6286"/>
    <cellStyle name="_현풍김천2부대현설_6월기성_일체형배전반" xfId="6287"/>
    <cellStyle name="_현풍김천2부대현설_원등수량" xfId="6288"/>
    <cellStyle name="_현풍김천2부대현설_원등수량_일체형배전반" xfId="6289"/>
    <cellStyle name="_현풍김천2부대현설_일체형배전반" xfId="6290"/>
    <cellStyle name="_호남선두계역외2개소연결통로" xfId="6291"/>
    <cellStyle name="_홈플러스인천가좌점-수의계약용" xfId="6292"/>
    <cellStyle name="_홍천(노천1지구)-1공구" xfId="6293"/>
    <cellStyle name="_홍천(노천1지구)-1공구_사본 - 하마2교-수량" xfId="6294"/>
    <cellStyle name="_홍천(노천1지구)-1공구_사본 - 하마2교-수량_일체형배전반" xfId="6295"/>
    <cellStyle name="_홍천(노천1지구)-1공구_사본 - 하마2교-수량_토공량" xfId="6296"/>
    <cellStyle name="_홍천(노천1지구)-1공구_사본 - 하마2교-수량_토공량_일체형배전반" xfId="6297"/>
    <cellStyle name="_홍천(노천1지구)-1공구_일체형배전반" xfId="6298"/>
    <cellStyle name="_홍천(노천1지구)-1공구_토공량" xfId="6299"/>
    <cellStyle name="_홍천(노천1지구)-1공구_토공량_일체형배전반" xfId="6300"/>
    <cellStyle name="_홍천(노천1지구)-1공구_하마1교-수량" xfId="6301"/>
    <cellStyle name="_홍천(노천1지구)-1공구_하마1교-수량_일체형배전반" xfId="6302"/>
    <cellStyle name="_홍천(노천1지구)-1공구_하마1교-수량_토공량" xfId="6303"/>
    <cellStyle name="_홍천(노천1지구)-1공구_하마1교-수량_토공량_일체형배전반" xfId="6304"/>
    <cellStyle name="_홍천(노천1지구)-1공구_하마2교-수량" xfId="6305"/>
    <cellStyle name="_홍천(노천1지구)-1공구_하마2교-수량_일체형배전반" xfId="6306"/>
    <cellStyle name="_홍천(노천1지구)-1공구_하마2교-수량_토공량" xfId="6307"/>
    <cellStyle name="_홍천(노천1지구)-1공구_하마2교-수량_토공량_일체형배전반" xfId="6308"/>
    <cellStyle name="_홍천(노천1지구)-1공구_하마읍3교대" xfId="6309"/>
    <cellStyle name="_홍천(노천1지구)-1공구_하마읍3교대_일체형배전반" xfId="6310"/>
    <cellStyle name="_홍천(노천1지구)-1공구_하마읍3교대_토공량" xfId="6311"/>
    <cellStyle name="_홍천(노천1지구)-1공구_하마읍3교대_토공량_일체형배전반" xfId="6312"/>
    <cellStyle name="_홍천(노천1지구)-1공구_하마읍3교토공" xfId="6313"/>
    <cellStyle name="_홍천(노천1지구)-1공구_하마읍3교토공_일체형배전반" xfId="6314"/>
    <cellStyle name="_홍천(노천1지구)-1공구_하마읍3교토공_토공량" xfId="6315"/>
    <cellStyle name="_홍천(노천1지구)-1공구_하마읍3교토공_토공량_일체형배전반" xfId="6316"/>
    <cellStyle name="_화동초-전기" xfId="6317"/>
    <cellStyle name="_화장실내역" xfId="6318"/>
    <cellStyle name="_화전조작반내역서(자동제어)" xfId="6319"/>
    <cellStyle name="_환경사업소 오수" xfId="6320"/>
    <cellStyle name="_환경사업소 오수 2" xfId="6321"/>
    <cellStyle name="´Þ·?" xfId="6322"/>
    <cellStyle name="´Þ·? 2" xfId="6323"/>
    <cellStyle name="´þ·¯" xfId="6324"/>
    <cellStyle name="´þ·¯ 2" xfId="6325"/>
    <cellStyle name="’E‰Y [0.00]_laroux" xfId="6326"/>
    <cellStyle name="’E‰Y_laroux" xfId="6327"/>
    <cellStyle name="¤@?e_TEST-1 " xfId="6328"/>
    <cellStyle name="+,-,0" xfId="6329"/>
    <cellStyle name="+,-,0 2" xfId="6330"/>
    <cellStyle name="+,-,0 2 2" xfId="6331"/>
    <cellStyle name="+,-,0 3" xfId="6332"/>
    <cellStyle name="=C:\WINDOWS\SYSTEM32\COMMAND.COM" xfId="6333"/>
    <cellStyle name="=SUM(D46|F46)=0&lt;0&gt;(0)" xfId="6334"/>
    <cellStyle name="=today()" xfId="6335"/>
    <cellStyle name="△ []" xfId="6336"/>
    <cellStyle name="△ [] 2" xfId="6337"/>
    <cellStyle name="△ [] 2 2" xfId="6338"/>
    <cellStyle name="△ [] 3" xfId="6339"/>
    <cellStyle name="△ [0]" xfId="6340"/>
    <cellStyle name="△ [0] 2" xfId="6341"/>
    <cellStyle name="△ [0] 2 2" xfId="6342"/>
    <cellStyle name="△ [0] 3" xfId="6343"/>
    <cellStyle name="△백분율" xfId="6344"/>
    <cellStyle name="△백분율 2" xfId="6345"/>
    <cellStyle name="△콤마" xfId="6346"/>
    <cellStyle name="△콤마 2" xfId="6347"/>
    <cellStyle name="°iA¤¼O¼yA¡" xfId="6348"/>
    <cellStyle name="°íá¤¼ò¼ýá¡" xfId="6349"/>
    <cellStyle name="°iA¤¼O¼yA¡ 2" xfId="6350"/>
    <cellStyle name="°íá¤¼ò¼ýá¡ 2" xfId="6351"/>
    <cellStyle name="°iA¤¼O¼yA¡ 2 2" xfId="6352"/>
    <cellStyle name="°iA¤¼O¼yA¡ 2 3" xfId="6353"/>
    <cellStyle name="°iA¤¼O¼yA¡ 2 4" xfId="6354"/>
    <cellStyle name="°iA¤¼O¼yA¡ 3" xfId="6355"/>
    <cellStyle name="°íá¤¼ò¼ýá¡ 3" xfId="6356"/>
    <cellStyle name="°iA¤¼O¼yA¡ 4" xfId="6357"/>
    <cellStyle name="°íá¤¼ò¼ýá¡ 4" xfId="6358"/>
    <cellStyle name="°iA¤¼O¼yA¡ 5" xfId="6359"/>
    <cellStyle name="°ia¤¼o¼ya¡_20091030 2회추경 내역서(도로번호인식)" xfId="6360"/>
    <cellStyle name="°íá¤¼ò¼ýá¡_20091030 2회추경 내역서(도로번호인식)" xfId="6361"/>
    <cellStyle name="°ia¤¼o¼ya¡_가로등내역_장" xfId="6362"/>
    <cellStyle name="°íá¤¼ò¼ýá¡_가로등내역_장" xfId="6363"/>
    <cellStyle name="°ia¤¼o¼ya¡_내역_0508" xfId="6364"/>
    <cellStyle name="°íá¤¼ò¼ýá¡_설계서_0627_제출" xfId="6365"/>
    <cellStyle name="°ia¤¼o¼ya¡_소실마을_내역_0203" xfId="6366"/>
    <cellStyle name="°íá¤¼ò¼ýá¡_소실마을_내역_0203" xfId="6367"/>
    <cellStyle name="°iA¤Aa·A1" xfId="6368"/>
    <cellStyle name="°íá¤ãâ·â1" xfId="6369"/>
    <cellStyle name="°iA¤Aa·A1 2" xfId="6370"/>
    <cellStyle name="°íá¤ãâ·â1 2" xfId="6371"/>
    <cellStyle name="°iA¤Aa·A1 3" xfId="6372"/>
    <cellStyle name="°íá¤ãâ·â1 3" xfId="6373"/>
    <cellStyle name="°iA¤Aa·A1 4" xfId="6374"/>
    <cellStyle name="°íá¤ãâ·â1 4" xfId="6375"/>
    <cellStyle name="°ia¤aa·a1_20091030 2회추경 내역서(도로번호인식)" xfId="6376"/>
    <cellStyle name="°íá¤ãâ·â1_20091030 2회추경 내역서(도로번호인식)" xfId="6377"/>
    <cellStyle name="°ia¤aa·a1_가로등내역_장" xfId="6378"/>
    <cellStyle name="°íá¤ãâ·â1_가로등내역_장" xfId="6379"/>
    <cellStyle name="°ia¤aa·a1_내역_0508" xfId="6380"/>
    <cellStyle name="°íá¤ãâ·â1_설계서_0627_제출" xfId="6381"/>
    <cellStyle name="°ia¤aa·a1_소실마을_내역_0203" xfId="6382"/>
    <cellStyle name="°íá¤ãâ·â1_소실마을_내역_0203" xfId="6383"/>
    <cellStyle name="°iA¤Aa·A2" xfId="6384"/>
    <cellStyle name="°íá¤ãâ·â2" xfId="6385"/>
    <cellStyle name="°iA¤Aa·A2 2" xfId="6386"/>
    <cellStyle name="°íá¤ãâ·â2 2" xfId="6387"/>
    <cellStyle name="°iA¤Aa·A2 3" xfId="6388"/>
    <cellStyle name="°íá¤ãâ·â2 3" xfId="6389"/>
    <cellStyle name="°iA¤Aa·A2 4" xfId="6390"/>
    <cellStyle name="°íá¤ãâ·â2 4" xfId="6391"/>
    <cellStyle name="°ia¤aa·a2_20091030 2회추경 내역서(도로번호인식)" xfId="6392"/>
    <cellStyle name="°íá¤ãâ·â2_20091030 2회추경 내역서(도로번호인식)" xfId="6393"/>
    <cellStyle name="°ia¤aa·a2_가로등내역_장" xfId="6394"/>
    <cellStyle name="°íá¤ãâ·â2_가로등내역_장" xfId="6395"/>
    <cellStyle name="°ia¤aa·a2_내역_0508" xfId="6396"/>
    <cellStyle name="°íá¤ãâ·â2_설계서_0627_제출" xfId="6397"/>
    <cellStyle name="°ia¤aa·a2_소실마을_내역_0203" xfId="6398"/>
    <cellStyle name="°íá¤ãâ·â2_소실마을_내역_0203" xfId="6399"/>
    <cellStyle name="•W_laroux" xfId="6400"/>
    <cellStyle name="" xfId="6401"/>
    <cellStyle name=" 2" xfId="6402"/>
    <cellStyle name="_20071115471-00_번호인식시스템내역서" xfId="6403"/>
    <cellStyle name="_20091030 2회추경 내역서(도로번호인식)" xfId="6404"/>
    <cellStyle name="_가로등내역_장" xfId="6405"/>
    <cellStyle name="_관급주차관제내역서(수정)" xfId="6406"/>
    <cellStyle name="_관급주차관제내역서(수정)_설계서_0627_제출" xfId="6407"/>
    <cellStyle name="_내역_0508" xfId="6408"/>
    <cellStyle name="_복사본 돔타입 이설공사 (20070130)" xfId="6409"/>
    <cellStyle name="_복사본 돔타입 이설공사 (20070130)_가로등내역_장" xfId="6410"/>
    <cellStyle name="_복사본 돔타입 이설공사 (20070130)_설계서_0627_제출" xfId="6411"/>
    <cellStyle name="_복사본 돔타입 이설공사 (20070130)_소실마을_내역_0203" xfId="6412"/>
    <cellStyle name="_산출내역서(노원구 이설내역서)_081019xls" xfId="6413"/>
    <cellStyle name="_산출내역서(노원구 이설내역서)_081019xls_090609_차량번호인식용 CCTV 설계서(최종)" xfId="6414"/>
    <cellStyle name="_산출내역서(노원구 이설내역서)_081019xls_20091030 2회추경 내역서(도로번호인식)" xfId="6415"/>
    <cellStyle name="_산출내역서(노원구 이설내역서)_081019xls_2010_주행차량CCTV설계내역서(계약심사)" xfId="6416"/>
    <cellStyle name="_산출내역서(노원구 이설내역서)_081019xls_심사결과 - 090910_주행차량CCTV 설계서" xfId="6417"/>
    <cellStyle name="_설 계 서" xfId="6418"/>
    <cellStyle name="_설 계 서_가로등내역_장" xfId="6419"/>
    <cellStyle name="_설 계 서_설계서_0627_제출" xfId="6420"/>
    <cellStyle name="_설 계 서_소실마을_내역_0203" xfId="6421"/>
    <cellStyle name="_설계내역서부여)080117-건아" xfId="6422"/>
    <cellStyle name="_설계서_0627_제출" xfId="6423"/>
    <cellStyle name="_소실마을_내역_0203" xfId="6424"/>
    <cellStyle name="_x0007__x0009__x000d__x000d_­­_x0007__x0009_­" xfId="6425"/>
    <cellStyle name="æØè [0.00]_PRODUCT DETAIL Q1" xfId="6426"/>
    <cellStyle name="æØè_PRODUCT DETAIL Q1" xfId="6427"/>
    <cellStyle name="ÊÝ [0.00]_PRODUCT DETAIL Q1" xfId="6428"/>
    <cellStyle name="ÊÝ_PRODUCT DETAIL Q1" xfId="6429"/>
    <cellStyle name="W?_BOOKSHIP" xfId="6430"/>
    <cellStyle name="W_BOOKSHIP" xfId="6431"/>
    <cellStyle name="0" xfId="6432"/>
    <cellStyle name="0 2" xfId="6433"/>
    <cellStyle name="0 2 2" xfId="6434"/>
    <cellStyle name="0 2 2 2" xfId="6435"/>
    <cellStyle name="0 2 2 2 2" xfId="6436"/>
    <cellStyle name="0 2 2 2 2 2" xfId="6437"/>
    <cellStyle name="0 2 2 2 3" xfId="6438"/>
    <cellStyle name="0 2 2 3" xfId="6439"/>
    <cellStyle name="0 2 2 3 2" xfId="6440"/>
    <cellStyle name="0 2 2 3 2 2" xfId="6441"/>
    <cellStyle name="0 2 2 3 3" xfId="6442"/>
    <cellStyle name="0 2 2 4" xfId="6443"/>
    <cellStyle name="0 2 2 4 2" xfId="6444"/>
    <cellStyle name="0 2 2 5" xfId="6445"/>
    <cellStyle name="0 2 3" xfId="6446"/>
    <cellStyle name="0 2 3 2" xfId="6447"/>
    <cellStyle name="0 2 3 2 2" xfId="6448"/>
    <cellStyle name="0 2 3 2 2 2" xfId="6449"/>
    <cellStyle name="0 2 3 2 3" xfId="6450"/>
    <cellStyle name="0 2 3 3" xfId="6451"/>
    <cellStyle name="0 2 3 3 2" xfId="6452"/>
    <cellStyle name="0 2 3 3 2 2" xfId="6453"/>
    <cellStyle name="0 2 3 3 3" xfId="6454"/>
    <cellStyle name="0 2 3 4" xfId="6455"/>
    <cellStyle name="0 2 3 4 2" xfId="6456"/>
    <cellStyle name="0 2 3 4 2 2" xfId="6457"/>
    <cellStyle name="0 2 3 4 3" xfId="6458"/>
    <cellStyle name="0 2 3 5" xfId="6459"/>
    <cellStyle name="0 2 3 5 2" xfId="6460"/>
    <cellStyle name="0 2 3 6" xfId="6461"/>
    <cellStyle name="0 2 4" xfId="6462"/>
    <cellStyle name="0 2 4 2" xfId="6463"/>
    <cellStyle name="0 2 4 2 2" xfId="6464"/>
    <cellStyle name="0 2 4 2 2 2" xfId="6465"/>
    <cellStyle name="0 2 4 2 3" xfId="6466"/>
    <cellStyle name="0 2 4 3" xfId="6467"/>
    <cellStyle name="0 2 4 3 2" xfId="6468"/>
    <cellStyle name="0 2 4 3 2 2" xfId="6469"/>
    <cellStyle name="0 2 4 3 3" xfId="6470"/>
    <cellStyle name="0 2 4 4" xfId="6471"/>
    <cellStyle name="0 2 4 4 2" xfId="6472"/>
    <cellStyle name="0 2 4 4 2 2" xfId="6473"/>
    <cellStyle name="0 2 4 4 3" xfId="6474"/>
    <cellStyle name="0 2 4 5" xfId="6475"/>
    <cellStyle name="0 2 4 5 2" xfId="6476"/>
    <cellStyle name="0 2 4 6" xfId="6477"/>
    <cellStyle name="0 2 5" xfId="6478"/>
    <cellStyle name="0 2 5 2" xfId="6479"/>
    <cellStyle name="0 2 5 2 2" xfId="6480"/>
    <cellStyle name="0 2 5 2 2 2" xfId="6481"/>
    <cellStyle name="0 2 5 2 3" xfId="6482"/>
    <cellStyle name="0 2 5 3" xfId="6483"/>
    <cellStyle name="0 2 5 3 2" xfId="6484"/>
    <cellStyle name="0 2 5 3 2 2" xfId="6485"/>
    <cellStyle name="0 2 5 3 3" xfId="6486"/>
    <cellStyle name="0 2 5 4" xfId="6487"/>
    <cellStyle name="0 2 5 4 2" xfId="6488"/>
    <cellStyle name="0 2 5 4 2 2" xfId="6489"/>
    <cellStyle name="0 2 5 4 3" xfId="6490"/>
    <cellStyle name="0 2 5 5" xfId="6491"/>
    <cellStyle name="0 2 5 5 2" xfId="6492"/>
    <cellStyle name="0 2 5 6" xfId="6493"/>
    <cellStyle name="0 2 6" xfId="6494"/>
    <cellStyle name="0 2 6 2" xfId="6495"/>
    <cellStyle name="0 2 6 2 2" xfId="6496"/>
    <cellStyle name="0 2 6 2 2 2" xfId="6497"/>
    <cellStyle name="0 2 6 2 3" xfId="6498"/>
    <cellStyle name="0 2 6 3" xfId="6499"/>
    <cellStyle name="0 2 6 3 2" xfId="6500"/>
    <cellStyle name="0 2 6 3 2 2" xfId="6501"/>
    <cellStyle name="0 2 6 3 3" xfId="6502"/>
    <cellStyle name="0 2 6 4" xfId="6503"/>
    <cellStyle name="0 2 6 4 2" xfId="6504"/>
    <cellStyle name="0 2 6 4 2 2" xfId="6505"/>
    <cellStyle name="0 2 6 4 3" xfId="6506"/>
    <cellStyle name="0 2 6 5" xfId="6507"/>
    <cellStyle name="0 2 6 5 2" xfId="6508"/>
    <cellStyle name="0 2 6 6" xfId="6509"/>
    <cellStyle name="0 2 7" xfId="6510"/>
    <cellStyle name="0 2 7 2" xfId="6511"/>
    <cellStyle name="0 2 7 2 2" xfId="6512"/>
    <cellStyle name="0 2 7 2 2 2" xfId="6513"/>
    <cellStyle name="0 2 7 2 3" xfId="6514"/>
    <cellStyle name="0 2 7 3" xfId="6515"/>
    <cellStyle name="0 2 7 3 2" xfId="6516"/>
    <cellStyle name="0 2 7 3 2 2" xfId="6517"/>
    <cellStyle name="0 2 7 3 3" xfId="6518"/>
    <cellStyle name="0 2 7 4" xfId="6519"/>
    <cellStyle name="0 2 7 4 2" xfId="6520"/>
    <cellStyle name="0 2 7 4 2 2" xfId="6521"/>
    <cellStyle name="0 2 7 4 3" xfId="6522"/>
    <cellStyle name="0 2 7 5" xfId="6523"/>
    <cellStyle name="0 2 7 5 2" xfId="6524"/>
    <cellStyle name="0 2 7 6" xfId="6525"/>
    <cellStyle name="0 2 8" xfId="6526"/>
    <cellStyle name="0 2 8 2" xfId="6527"/>
    <cellStyle name="0 2 9" xfId="6528"/>
    <cellStyle name="0 3" xfId="6529"/>
    <cellStyle name="0 3 2" xfId="6530"/>
    <cellStyle name="0 3 2 2" xfId="6531"/>
    <cellStyle name="0 3 2 2 2" xfId="6532"/>
    <cellStyle name="0 3 2 2 2 2" xfId="6533"/>
    <cellStyle name="0 3 2 2 3" xfId="6534"/>
    <cellStyle name="0 3 2 3" xfId="6535"/>
    <cellStyle name="0 3 2 3 2" xfId="6536"/>
    <cellStyle name="0 3 2 3 2 2" xfId="6537"/>
    <cellStyle name="0 3 2 3 3" xfId="6538"/>
    <cellStyle name="0 3 2 4" xfId="6539"/>
    <cellStyle name="0 3 2 4 2" xfId="6540"/>
    <cellStyle name="0 3 2 4 2 2" xfId="6541"/>
    <cellStyle name="0 3 2 4 3" xfId="6542"/>
    <cellStyle name="0 3 2 5" xfId="6543"/>
    <cellStyle name="0 3 2 5 2" xfId="6544"/>
    <cellStyle name="0 3 2 6" xfId="6545"/>
    <cellStyle name="0 3 3" xfId="6546"/>
    <cellStyle name="0 3 3 2" xfId="6547"/>
    <cellStyle name="0 3 3 2 2" xfId="6548"/>
    <cellStyle name="0 3 3 2 2 2" xfId="6549"/>
    <cellStyle name="0 3 3 2 3" xfId="6550"/>
    <cellStyle name="0 3 3 3" xfId="6551"/>
    <cellStyle name="0 3 3 3 2" xfId="6552"/>
    <cellStyle name="0 3 3 3 2 2" xfId="6553"/>
    <cellStyle name="0 3 3 3 3" xfId="6554"/>
    <cellStyle name="0 3 3 4" xfId="6555"/>
    <cellStyle name="0 3 3 4 2" xfId="6556"/>
    <cellStyle name="0 3 3 4 2 2" xfId="6557"/>
    <cellStyle name="0 3 3 4 3" xfId="6558"/>
    <cellStyle name="0 3 3 5" xfId="6559"/>
    <cellStyle name="0 3 3 5 2" xfId="6560"/>
    <cellStyle name="0 3 3 6" xfId="6561"/>
    <cellStyle name="0 3 4" xfId="6562"/>
    <cellStyle name="0 3 4 2" xfId="6563"/>
    <cellStyle name="0 3 4 2 2" xfId="6564"/>
    <cellStyle name="0 3 4 2 2 2" xfId="6565"/>
    <cellStyle name="0 3 4 2 3" xfId="6566"/>
    <cellStyle name="0 3 4 3" xfId="6567"/>
    <cellStyle name="0 3 4 3 2" xfId="6568"/>
    <cellStyle name="0 3 4 3 2 2" xfId="6569"/>
    <cellStyle name="0 3 4 3 3" xfId="6570"/>
    <cellStyle name="0 3 4 4" xfId="6571"/>
    <cellStyle name="0 3 4 4 2" xfId="6572"/>
    <cellStyle name="0 3 4 4 2 2" xfId="6573"/>
    <cellStyle name="0 3 4 4 3" xfId="6574"/>
    <cellStyle name="0 3 4 5" xfId="6575"/>
    <cellStyle name="0 3 4 5 2" xfId="6576"/>
    <cellStyle name="0 3 4 6" xfId="6577"/>
    <cellStyle name="0 3 5" xfId="6578"/>
    <cellStyle name="0 3 5 2" xfId="6579"/>
    <cellStyle name="0 3 5 2 2" xfId="6580"/>
    <cellStyle name="0 3 5 2 2 2" xfId="6581"/>
    <cellStyle name="0 3 5 2 3" xfId="6582"/>
    <cellStyle name="0 3 5 3" xfId="6583"/>
    <cellStyle name="0 3 5 3 2" xfId="6584"/>
    <cellStyle name="0 3 5 3 2 2" xfId="6585"/>
    <cellStyle name="0 3 5 3 3" xfId="6586"/>
    <cellStyle name="0 3 5 4" xfId="6587"/>
    <cellStyle name="0 3 5 4 2" xfId="6588"/>
    <cellStyle name="0 3 5 4 2 2" xfId="6589"/>
    <cellStyle name="0 3 5 4 3" xfId="6590"/>
    <cellStyle name="0 3 5 5" xfId="6591"/>
    <cellStyle name="0 3 5 5 2" xfId="6592"/>
    <cellStyle name="0 3 5 6" xfId="6593"/>
    <cellStyle name="0 3 6" xfId="6594"/>
    <cellStyle name="0 3 6 2" xfId="6595"/>
    <cellStyle name="0 3 6 2 2" xfId="6596"/>
    <cellStyle name="0 3 6 2 2 2" xfId="6597"/>
    <cellStyle name="0 3 6 2 3" xfId="6598"/>
    <cellStyle name="0 3 6 3" xfId="6599"/>
    <cellStyle name="0 3 6 3 2" xfId="6600"/>
    <cellStyle name="0 3 6 3 2 2" xfId="6601"/>
    <cellStyle name="0 3 6 3 3" xfId="6602"/>
    <cellStyle name="0 3 6 4" xfId="6603"/>
    <cellStyle name="0 3 6 4 2" xfId="6604"/>
    <cellStyle name="0 3 6 4 2 2" xfId="6605"/>
    <cellStyle name="0 3 6 4 3" xfId="6606"/>
    <cellStyle name="0 3 6 5" xfId="6607"/>
    <cellStyle name="0 3 6 5 2" xfId="6608"/>
    <cellStyle name="0 3 6 6" xfId="6609"/>
    <cellStyle name="0 3 7" xfId="6610"/>
    <cellStyle name="0 3 7 2" xfId="6611"/>
    <cellStyle name="0 3 8" xfId="6612"/>
    <cellStyle name="0 4" xfId="6613"/>
    <cellStyle name="0 4 2" xfId="6614"/>
    <cellStyle name="0 4 2 2" xfId="6615"/>
    <cellStyle name="0 4 2 2 2" xfId="6616"/>
    <cellStyle name="0 4 2 3" xfId="6617"/>
    <cellStyle name="0 4 3" xfId="6618"/>
    <cellStyle name="0 4 3 2" xfId="6619"/>
    <cellStyle name="0 4 3 2 2" xfId="6620"/>
    <cellStyle name="0 4 3 3" xfId="6621"/>
    <cellStyle name="0 4 4" xfId="6622"/>
    <cellStyle name="0 4 4 2" xfId="6623"/>
    <cellStyle name="0 4 4 2 2" xfId="6624"/>
    <cellStyle name="0 4 4 3" xfId="6625"/>
    <cellStyle name="0 4 5" xfId="6626"/>
    <cellStyle name="0 4 5 2" xfId="6627"/>
    <cellStyle name="0 4 6" xfId="6628"/>
    <cellStyle name="0 5" xfId="6629"/>
    <cellStyle name="0 5 2" xfId="6630"/>
    <cellStyle name="0 5 2 2" xfId="6631"/>
    <cellStyle name="0 5 2 2 2" xfId="6632"/>
    <cellStyle name="0 5 2 3" xfId="6633"/>
    <cellStyle name="0 5 3" xfId="6634"/>
    <cellStyle name="0 5 3 2" xfId="6635"/>
    <cellStyle name="0 5 3 2 2" xfId="6636"/>
    <cellStyle name="0 5 3 3" xfId="6637"/>
    <cellStyle name="0 5 4" xfId="6638"/>
    <cellStyle name="0 5 4 2" xfId="6639"/>
    <cellStyle name="0 5 4 2 2" xfId="6640"/>
    <cellStyle name="0 5 4 3" xfId="6641"/>
    <cellStyle name="0 5 5" xfId="6642"/>
    <cellStyle name="0 5 5 2" xfId="6643"/>
    <cellStyle name="0 5 5 2 2" xfId="6644"/>
    <cellStyle name="0 5 6" xfId="6645"/>
    <cellStyle name="0 5 6 2" xfId="6646"/>
    <cellStyle name="0 6" xfId="6647"/>
    <cellStyle name="0 6 2" xfId="6648"/>
    <cellStyle name="0 6 2 2" xfId="6649"/>
    <cellStyle name="0 6 2 2 2" xfId="6650"/>
    <cellStyle name="0 6 2 2 2 2" xfId="6651"/>
    <cellStyle name="0 6 2 2 3" xfId="6652"/>
    <cellStyle name="0 6 2 3" xfId="6653"/>
    <cellStyle name="0 6 2 3 2" xfId="6654"/>
    <cellStyle name="0 6 2 4" xfId="6655"/>
    <cellStyle name="0 6 3" xfId="6656"/>
    <cellStyle name="0 6 3 2" xfId="6657"/>
    <cellStyle name="0 6 3 2 2" xfId="6658"/>
    <cellStyle name="0 6 3 2 2 2" xfId="6659"/>
    <cellStyle name="0 6 3 2 3" xfId="6660"/>
    <cellStyle name="0 6 3 3" xfId="6661"/>
    <cellStyle name="0 6 3 3 2" xfId="6662"/>
    <cellStyle name="0 6 3 4" xfId="6663"/>
    <cellStyle name="0 6 4" xfId="6664"/>
    <cellStyle name="0 6 4 2" xfId="6665"/>
    <cellStyle name="0 6 4 2 2" xfId="6666"/>
    <cellStyle name="0 6 4 2 2 2" xfId="6667"/>
    <cellStyle name="0 6 4 2 3" xfId="6668"/>
    <cellStyle name="0 6 4 3" xfId="6669"/>
    <cellStyle name="0 6 4 3 2" xfId="6670"/>
    <cellStyle name="0 6 4 4" xfId="6671"/>
    <cellStyle name="0 6 5" xfId="6672"/>
    <cellStyle name="0 6 5 2" xfId="6673"/>
    <cellStyle name="0 6 5 2 2" xfId="6674"/>
    <cellStyle name="0 6 5 3" xfId="6675"/>
    <cellStyle name="0 6 6" xfId="6676"/>
    <cellStyle name="0 6 6 2" xfId="6677"/>
    <cellStyle name="0 6 7" xfId="6678"/>
    <cellStyle name="0 7" xfId="6679"/>
    <cellStyle name="0 7 2" xfId="6680"/>
    <cellStyle name="0 7 2 2" xfId="6681"/>
    <cellStyle name="0 7 2 2 2" xfId="6682"/>
    <cellStyle name="0 7 2 2 2 2" xfId="6683"/>
    <cellStyle name="0 7 2 2 3" xfId="6684"/>
    <cellStyle name="0 7 2 3" xfId="6685"/>
    <cellStyle name="0 7 2 3 2" xfId="6686"/>
    <cellStyle name="0 7 2 4" xfId="6687"/>
    <cellStyle name="0 7 3" xfId="6688"/>
    <cellStyle name="0 7 3 2" xfId="6689"/>
    <cellStyle name="0 7 3 2 2" xfId="6690"/>
    <cellStyle name="0 7 3 2 2 2" xfId="6691"/>
    <cellStyle name="0 7 3 2 3" xfId="6692"/>
    <cellStyle name="0 7 3 3" xfId="6693"/>
    <cellStyle name="0 7 3 3 2" xfId="6694"/>
    <cellStyle name="0 7 3 4" xfId="6695"/>
    <cellStyle name="0 7 4" xfId="6696"/>
    <cellStyle name="0 7 4 2" xfId="6697"/>
    <cellStyle name="0 7 4 2 2" xfId="6698"/>
    <cellStyle name="0 7 4 2 2 2" xfId="6699"/>
    <cellStyle name="0 7 4 2 3" xfId="6700"/>
    <cellStyle name="0 7 4 3" xfId="6701"/>
    <cellStyle name="0 7 4 3 2" xfId="6702"/>
    <cellStyle name="0 7 4 4" xfId="6703"/>
    <cellStyle name="0 7 5" xfId="6704"/>
    <cellStyle name="0 7 5 2" xfId="6705"/>
    <cellStyle name="0 7 5 2 2" xfId="6706"/>
    <cellStyle name="0 7 5 3" xfId="6707"/>
    <cellStyle name="0 7 6" xfId="6708"/>
    <cellStyle name="0 7 6 2" xfId="6709"/>
    <cellStyle name="0 7 7" xfId="6710"/>
    <cellStyle name="0 8" xfId="6711"/>
    <cellStyle name="0 8 2" xfId="6712"/>
    <cellStyle name="0 8 2 2" xfId="6713"/>
    <cellStyle name="0 8 3" xfId="6714"/>
    <cellStyle name="0 9" xfId="6715"/>
    <cellStyle name="0 9 2" xfId="6716"/>
    <cellStyle name="0%" xfId="6717"/>
    <cellStyle name="0% 2" xfId="6718"/>
    <cellStyle name="0,0_x000d__x000a_NA_x000d__x000a_" xfId="6719"/>
    <cellStyle name="0,0_x000d__x000a_NA_x000d__x000a_ 2" xfId="6720"/>
    <cellStyle name="0.0" xfId="6721"/>
    <cellStyle name="0.0 10" xfId="6722"/>
    <cellStyle name="0.0 10 2" xfId="6723"/>
    <cellStyle name="0.0 11" xfId="6724"/>
    <cellStyle name="0.0 2" xfId="6725"/>
    <cellStyle name="0.0 2 10" xfId="6726"/>
    <cellStyle name="0.0 2 2" xfId="6727"/>
    <cellStyle name="0.0 2 2 2" xfId="6728"/>
    <cellStyle name="0.0 2 2 2 2" xfId="6729"/>
    <cellStyle name="0.0 2 2 2 2 2" xfId="6730"/>
    <cellStyle name="0.0 2 2 2 2 2 2" xfId="6731"/>
    <cellStyle name="0.0 2 2 2 2 3" xfId="6732"/>
    <cellStyle name="0.0 2 2 2 3" xfId="6733"/>
    <cellStyle name="0.0 2 2 2 3 2" xfId="6734"/>
    <cellStyle name="0.0 2 2 2 4" xfId="6735"/>
    <cellStyle name="0.0 2 2 3" xfId="6736"/>
    <cellStyle name="0.0 2 2 3 2" xfId="6737"/>
    <cellStyle name="0.0 2 2 3 2 2" xfId="6738"/>
    <cellStyle name="0.0 2 2 3 2 2 2" xfId="6739"/>
    <cellStyle name="0.0 2 2 3 2 3" xfId="6740"/>
    <cellStyle name="0.0 2 2 3 3" xfId="6741"/>
    <cellStyle name="0.0 2 2 3 3 2" xfId="6742"/>
    <cellStyle name="0.0 2 2 3 4" xfId="6743"/>
    <cellStyle name="0.0 2 2 4" xfId="6744"/>
    <cellStyle name="0.0 2 2 4 2" xfId="6745"/>
    <cellStyle name="0.0 2 2 4 2 2" xfId="6746"/>
    <cellStyle name="0.0 2 2 4 3" xfId="6747"/>
    <cellStyle name="0.0 2 2 5" xfId="6748"/>
    <cellStyle name="0.0 2 2 5 2" xfId="6749"/>
    <cellStyle name="0.0 2 2 6" xfId="6750"/>
    <cellStyle name="0.0 2 3" xfId="6751"/>
    <cellStyle name="0.0 2 3 2" xfId="6752"/>
    <cellStyle name="0.0 2 3 2 2" xfId="6753"/>
    <cellStyle name="0.0 2 3 2 2 2" xfId="6754"/>
    <cellStyle name="0.0 2 3 2 2 2 2" xfId="6755"/>
    <cellStyle name="0.0 2 3 2 2 3" xfId="6756"/>
    <cellStyle name="0.0 2 3 2 3" xfId="6757"/>
    <cellStyle name="0.0 2 3 2 3 2" xfId="6758"/>
    <cellStyle name="0.0 2 3 2 4" xfId="6759"/>
    <cellStyle name="0.0 2 3 3" xfId="6760"/>
    <cellStyle name="0.0 2 3 3 2" xfId="6761"/>
    <cellStyle name="0.0 2 3 3 2 2" xfId="6762"/>
    <cellStyle name="0.0 2 3 3 2 2 2" xfId="6763"/>
    <cellStyle name="0.0 2 3 3 2 3" xfId="6764"/>
    <cellStyle name="0.0 2 3 3 3" xfId="6765"/>
    <cellStyle name="0.0 2 3 3 3 2" xfId="6766"/>
    <cellStyle name="0.0 2 3 3 4" xfId="6767"/>
    <cellStyle name="0.0 2 3 4" xfId="6768"/>
    <cellStyle name="0.0 2 3 4 2" xfId="6769"/>
    <cellStyle name="0.0 2 3 4 2 2" xfId="6770"/>
    <cellStyle name="0.0 2 3 4 2 2 2" xfId="6771"/>
    <cellStyle name="0.0 2 3 4 2 3" xfId="6772"/>
    <cellStyle name="0.0 2 3 4 3" xfId="6773"/>
    <cellStyle name="0.0 2 3 4 3 2" xfId="6774"/>
    <cellStyle name="0.0 2 3 4 4" xfId="6775"/>
    <cellStyle name="0.0 2 3 5" xfId="6776"/>
    <cellStyle name="0.0 2 3 5 2" xfId="6777"/>
    <cellStyle name="0.0 2 3 5 2 2" xfId="6778"/>
    <cellStyle name="0.0 2 3 5 3" xfId="6779"/>
    <cellStyle name="0.0 2 3 6" xfId="6780"/>
    <cellStyle name="0.0 2 3 6 2" xfId="6781"/>
    <cellStyle name="0.0 2 3 7" xfId="6782"/>
    <cellStyle name="0.0 2 4" xfId="6783"/>
    <cellStyle name="0.0 2 4 2" xfId="6784"/>
    <cellStyle name="0.0 2 4 2 2" xfId="6785"/>
    <cellStyle name="0.0 2 4 2 2 2" xfId="6786"/>
    <cellStyle name="0.0 2 4 2 2 2 2" xfId="6787"/>
    <cellStyle name="0.0 2 4 2 2 3" xfId="6788"/>
    <cellStyle name="0.0 2 4 2 3" xfId="6789"/>
    <cellStyle name="0.0 2 4 2 3 2" xfId="6790"/>
    <cellStyle name="0.0 2 4 2 4" xfId="6791"/>
    <cellStyle name="0.0 2 4 3" xfId="6792"/>
    <cellStyle name="0.0 2 4 3 2" xfId="6793"/>
    <cellStyle name="0.0 2 4 3 2 2" xfId="6794"/>
    <cellStyle name="0.0 2 4 3 2 2 2" xfId="6795"/>
    <cellStyle name="0.0 2 4 3 2 3" xfId="6796"/>
    <cellStyle name="0.0 2 4 3 3" xfId="6797"/>
    <cellStyle name="0.0 2 4 3 3 2" xfId="6798"/>
    <cellStyle name="0.0 2 4 3 4" xfId="6799"/>
    <cellStyle name="0.0 2 4 4" xfId="6800"/>
    <cellStyle name="0.0 2 4 4 2" xfId="6801"/>
    <cellStyle name="0.0 2 4 4 2 2" xfId="6802"/>
    <cellStyle name="0.0 2 4 4 2 2 2" xfId="6803"/>
    <cellStyle name="0.0 2 4 4 2 3" xfId="6804"/>
    <cellStyle name="0.0 2 4 4 3" xfId="6805"/>
    <cellStyle name="0.0 2 4 4 3 2" xfId="6806"/>
    <cellStyle name="0.0 2 4 4 4" xfId="6807"/>
    <cellStyle name="0.0 2 4 5" xfId="6808"/>
    <cellStyle name="0.0 2 4 5 2" xfId="6809"/>
    <cellStyle name="0.0 2 4 5 2 2" xfId="6810"/>
    <cellStyle name="0.0 2 4 5 3" xfId="6811"/>
    <cellStyle name="0.0 2 4 6" xfId="6812"/>
    <cellStyle name="0.0 2 4 6 2" xfId="6813"/>
    <cellStyle name="0.0 2 4 7" xfId="6814"/>
    <cellStyle name="0.0 2 5" xfId="6815"/>
    <cellStyle name="0.0 2 5 2" xfId="6816"/>
    <cellStyle name="0.0 2 5 2 2" xfId="6817"/>
    <cellStyle name="0.0 2 5 2 2 2" xfId="6818"/>
    <cellStyle name="0.0 2 5 2 2 2 2" xfId="6819"/>
    <cellStyle name="0.0 2 5 2 2 3" xfId="6820"/>
    <cellStyle name="0.0 2 5 2 3" xfId="6821"/>
    <cellStyle name="0.0 2 5 2 3 2" xfId="6822"/>
    <cellStyle name="0.0 2 5 2 4" xfId="6823"/>
    <cellStyle name="0.0 2 5 3" xfId="6824"/>
    <cellStyle name="0.0 2 5 3 2" xfId="6825"/>
    <cellStyle name="0.0 2 5 3 2 2" xfId="6826"/>
    <cellStyle name="0.0 2 5 3 2 2 2" xfId="6827"/>
    <cellStyle name="0.0 2 5 3 2 3" xfId="6828"/>
    <cellStyle name="0.0 2 5 3 3" xfId="6829"/>
    <cellStyle name="0.0 2 5 3 3 2" xfId="6830"/>
    <cellStyle name="0.0 2 5 3 4" xfId="6831"/>
    <cellStyle name="0.0 2 5 4" xfId="6832"/>
    <cellStyle name="0.0 2 5 4 2" xfId="6833"/>
    <cellStyle name="0.0 2 5 4 2 2" xfId="6834"/>
    <cellStyle name="0.0 2 5 4 2 2 2" xfId="6835"/>
    <cellStyle name="0.0 2 5 4 2 3" xfId="6836"/>
    <cellStyle name="0.0 2 5 4 3" xfId="6837"/>
    <cellStyle name="0.0 2 5 4 3 2" xfId="6838"/>
    <cellStyle name="0.0 2 5 4 4" xfId="6839"/>
    <cellStyle name="0.0 2 5 5" xfId="6840"/>
    <cellStyle name="0.0 2 5 5 2" xfId="6841"/>
    <cellStyle name="0.0 2 5 5 2 2" xfId="6842"/>
    <cellStyle name="0.0 2 5 5 3" xfId="6843"/>
    <cellStyle name="0.0 2 5 6" xfId="6844"/>
    <cellStyle name="0.0 2 5 6 2" xfId="6845"/>
    <cellStyle name="0.0 2 5 7" xfId="6846"/>
    <cellStyle name="0.0 2 6" xfId="6847"/>
    <cellStyle name="0.0 2 6 2" xfId="6848"/>
    <cellStyle name="0.0 2 6 2 2" xfId="6849"/>
    <cellStyle name="0.0 2 6 2 2 2" xfId="6850"/>
    <cellStyle name="0.0 2 6 2 2 2 2" xfId="6851"/>
    <cellStyle name="0.0 2 6 2 2 3" xfId="6852"/>
    <cellStyle name="0.0 2 6 2 3" xfId="6853"/>
    <cellStyle name="0.0 2 6 2 3 2" xfId="6854"/>
    <cellStyle name="0.0 2 6 2 4" xfId="6855"/>
    <cellStyle name="0.0 2 6 3" xfId="6856"/>
    <cellStyle name="0.0 2 6 3 2" xfId="6857"/>
    <cellStyle name="0.0 2 6 3 2 2" xfId="6858"/>
    <cellStyle name="0.0 2 6 3 2 2 2" xfId="6859"/>
    <cellStyle name="0.0 2 6 3 2 3" xfId="6860"/>
    <cellStyle name="0.0 2 6 3 3" xfId="6861"/>
    <cellStyle name="0.0 2 6 3 3 2" xfId="6862"/>
    <cellStyle name="0.0 2 6 3 4" xfId="6863"/>
    <cellStyle name="0.0 2 6 4" xfId="6864"/>
    <cellStyle name="0.0 2 6 4 2" xfId="6865"/>
    <cellStyle name="0.0 2 6 4 2 2" xfId="6866"/>
    <cellStyle name="0.0 2 6 4 2 2 2" xfId="6867"/>
    <cellStyle name="0.0 2 6 4 2 3" xfId="6868"/>
    <cellStyle name="0.0 2 6 4 3" xfId="6869"/>
    <cellStyle name="0.0 2 6 4 3 2" xfId="6870"/>
    <cellStyle name="0.0 2 6 4 4" xfId="6871"/>
    <cellStyle name="0.0 2 6 5" xfId="6872"/>
    <cellStyle name="0.0 2 6 5 2" xfId="6873"/>
    <cellStyle name="0.0 2 6 5 2 2" xfId="6874"/>
    <cellStyle name="0.0 2 6 5 3" xfId="6875"/>
    <cellStyle name="0.0 2 6 6" xfId="6876"/>
    <cellStyle name="0.0 2 6 6 2" xfId="6877"/>
    <cellStyle name="0.0 2 6 7" xfId="6878"/>
    <cellStyle name="0.0 2 7" xfId="6879"/>
    <cellStyle name="0.0 2 7 2" xfId="6880"/>
    <cellStyle name="0.0 2 7 2 2" xfId="6881"/>
    <cellStyle name="0.0 2 7 2 2 2" xfId="6882"/>
    <cellStyle name="0.0 2 7 2 2 2 2" xfId="6883"/>
    <cellStyle name="0.0 2 7 2 2 3" xfId="6884"/>
    <cellStyle name="0.0 2 7 2 3" xfId="6885"/>
    <cellStyle name="0.0 2 7 2 3 2" xfId="6886"/>
    <cellStyle name="0.0 2 7 2 4" xfId="6887"/>
    <cellStyle name="0.0 2 7 3" xfId="6888"/>
    <cellStyle name="0.0 2 7 3 2" xfId="6889"/>
    <cellStyle name="0.0 2 7 3 2 2" xfId="6890"/>
    <cellStyle name="0.0 2 7 3 2 2 2" xfId="6891"/>
    <cellStyle name="0.0 2 7 3 2 3" xfId="6892"/>
    <cellStyle name="0.0 2 7 3 3" xfId="6893"/>
    <cellStyle name="0.0 2 7 3 3 2" xfId="6894"/>
    <cellStyle name="0.0 2 7 3 4" xfId="6895"/>
    <cellStyle name="0.0 2 7 4" xfId="6896"/>
    <cellStyle name="0.0 2 7 4 2" xfId="6897"/>
    <cellStyle name="0.0 2 7 4 2 2" xfId="6898"/>
    <cellStyle name="0.0 2 7 4 2 2 2" xfId="6899"/>
    <cellStyle name="0.0 2 7 4 2 3" xfId="6900"/>
    <cellStyle name="0.0 2 7 4 3" xfId="6901"/>
    <cellStyle name="0.0 2 7 4 3 2" xfId="6902"/>
    <cellStyle name="0.0 2 7 4 4" xfId="6903"/>
    <cellStyle name="0.0 2 7 5" xfId="6904"/>
    <cellStyle name="0.0 2 7 5 2" xfId="6905"/>
    <cellStyle name="0.0 2 7 5 2 2" xfId="6906"/>
    <cellStyle name="0.0 2 7 5 3" xfId="6907"/>
    <cellStyle name="0.0 2 7 6" xfId="6908"/>
    <cellStyle name="0.0 2 7 6 2" xfId="6909"/>
    <cellStyle name="0.0 2 7 7" xfId="6910"/>
    <cellStyle name="0.0 2 8" xfId="6911"/>
    <cellStyle name="0.0 2 8 2" xfId="6912"/>
    <cellStyle name="0.0 2 8 2 2" xfId="6913"/>
    <cellStyle name="0.0 2 8 3" xfId="6914"/>
    <cellStyle name="0.0 2 9" xfId="6915"/>
    <cellStyle name="0.0 2 9 2" xfId="6916"/>
    <cellStyle name="0.0 3" xfId="6917"/>
    <cellStyle name="0.0 3 2" xfId="6918"/>
    <cellStyle name="0.0 3 2 2" xfId="6919"/>
    <cellStyle name="0.0 3 2 2 2" xfId="6920"/>
    <cellStyle name="0.0 3 2 2 2 2" xfId="6921"/>
    <cellStyle name="0.0 3 2 2 2 2 2" xfId="6922"/>
    <cellStyle name="0.0 3 2 2 2 3" xfId="6923"/>
    <cellStyle name="0.0 3 2 2 3" xfId="6924"/>
    <cellStyle name="0.0 3 2 2 3 2" xfId="6925"/>
    <cellStyle name="0.0 3 2 2 4" xfId="6926"/>
    <cellStyle name="0.0 3 2 3" xfId="6927"/>
    <cellStyle name="0.0 3 2 3 2" xfId="6928"/>
    <cellStyle name="0.0 3 2 3 2 2" xfId="6929"/>
    <cellStyle name="0.0 3 2 3 2 2 2" xfId="6930"/>
    <cellStyle name="0.0 3 2 3 2 3" xfId="6931"/>
    <cellStyle name="0.0 3 2 3 3" xfId="6932"/>
    <cellStyle name="0.0 3 2 3 3 2" xfId="6933"/>
    <cellStyle name="0.0 3 2 3 4" xfId="6934"/>
    <cellStyle name="0.0 3 2 4" xfId="6935"/>
    <cellStyle name="0.0 3 2 4 2" xfId="6936"/>
    <cellStyle name="0.0 3 2 4 2 2" xfId="6937"/>
    <cellStyle name="0.0 3 2 4 2 2 2" xfId="6938"/>
    <cellStyle name="0.0 3 2 4 2 3" xfId="6939"/>
    <cellStyle name="0.0 3 2 4 3" xfId="6940"/>
    <cellStyle name="0.0 3 2 4 3 2" xfId="6941"/>
    <cellStyle name="0.0 3 2 4 4" xfId="6942"/>
    <cellStyle name="0.0 3 2 5" xfId="6943"/>
    <cellStyle name="0.0 3 2 5 2" xfId="6944"/>
    <cellStyle name="0.0 3 2 5 2 2" xfId="6945"/>
    <cellStyle name="0.0 3 2 5 3" xfId="6946"/>
    <cellStyle name="0.0 3 2 6" xfId="6947"/>
    <cellStyle name="0.0 3 2 6 2" xfId="6948"/>
    <cellStyle name="0.0 3 2 7" xfId="6949"/>
    <cellStyle name="0.0 3 3" xfId="6950"/>
    <cellStyle name="0.0 3 3 2" xfId="6951"/>
    <cellStyle name="0.0 3 3 2 2" xfId="6952"/>
    <cellStyle name="0.0 3 3 2 2 2" xfId="6953"/>
    <cellStyle name="0.0 3 3 2 2 2 2" xfId="6954"/>
    <cellStyle name="0.0 3 3 2 2 3" xfId="6955"/>
    <cellStyle name="0.0 3 3 2 3" xfId="6956"/>
    <cellStyle name="0.0 3 3 2 3 2" xfId="6957"/>
    <cellStyle name="0.0 3 3 2 4" xfId="6958"/>
    <cellStyle name="0.0 3 3 3" xfId="6959"/>
    <cellStyle name="0.0 3 3 3 2" xfId="6960"/>
    <cellStyle name="0.0 3 3 3 2 2" xfId="6961"/>
    <cellStyle name="0.0 3 3 3 2 2 2" xfId="6962"/>
    <cellStyle name="0.0 3 3 3 2 3" xfId="6963"/>
    <cellStyle name="0.0 3 3 3 3" xfId="6964"/>
    <cellStyle name="0.0 3 3 3 3 2" xfId="6965"/>
    <cellStyle name="0.0 3 3 3 4" xfId="6966"/>
    <cellStyle name="0.0 3 3 4" xfId="6967"/>
    <cellStyle name="0.0 3 3 4 2" xfId="6968"/>
    <cellStyle name="0.0 3 3 4 2 2" xfId="6969"/>
    <cellStyle name="0.0 3 3 4 2 2 2" xfId="6970"/>
    <cellStyle name="0.0 3 3 4 2 3" xfId="6971"/>
    <cellStyle name="0.0 3 3 4 3" xfId="6972"/>
    <cellStyle name="0.0 3 3 4 3 2" xfId="6973"/>
    <cellStyle name="0.0 3 3 4 4" xfId="6974"/>
    <cellStyle name="0.0 3 3 5" xfId="6975"/>
    <cellStyle name="0.0 3 3 5 2" xfId="6976"/>
    <cellStyle name="0.0 3 3 5 2 2" xfId="6977"/>
    <cellStyle name="0.0 3 3 5 3" xfId="6978"/>
    <cellStyle name="0.0 3 3 6" xfId="6979"/>
    <cellStyle name="0.0 3 3 6 2" xfId="6980"/>
    <cellStyle name="0.0 3 3 7" xfId="6981"/>
    <cellStyle name="0.0 3 4" xfId="6982"/>
    <cellStyle name="0.0 3 4 2" xfId="6983"/>
    <cellStyle name="0.0 3 4 2 2" xfId="6984"/>
    <cellStyle name="0.0 3 4 2 2 2" xfId="6985"/>
    <cellStyle name="0.0 3 4 2 2 2 2" xfId="6986"/>
    <cellStyle name="0.0 3 4 2 2 3" xfId="6987"/>
    <cellStyle name="0.0 3 4 2 3" xfId="6988"/>
    <cellStyle name="0.0 3 4 2 3 2" xfId="6989"/>
    <cellStyle name="0.0 3 4 2 4" xfId="6990"/>
    <cellStyle name="0.0 3 4 3" xfId="6991"/>
    <cellStyle name="0.0 3 4 3 2" xfId="6992"/>
    <cellStyle name="0.0 3 4 3 2 2" xfId="6993"/>
    <cellStyle name="0.0 3 4 3 2 2 2" xfId="6994"/>
    <cellStyle name="0.0 3 4 3 2 3" xfId="6995"/>
    <cellStyle name="0.0 3 4 3 3" xfId="6996"/>
    <cellStyle name="0.0 3 4 3 3 2" xfId="6997"/>
    <cellStyle name="0.0 3 4 3 4" xfId="6998"/>
    <cellStyle name="0.0 3 4 4" xfId="6999"/>
    <cellStyle name="0.0 3 4 4 2" xfId="7000"/>
    <cellStyle name="0.0 3 4 4 2 2" xfId="7001"/>
    <cellStyle name="0.0 3 4 4 2 2 2" xfId="7002"/>
    <cellStyle name="0.0 3 4 4 2 3" xfId="7003"/>
    <cellStyle name="0.0 3 4 4 3" xfId="7004"/>
    <cellStyle name="0.0 3 4 4 3 2" xfId="7005"/>
    <cellStyle name="0.0 3 4 4 4" xfId="7006"/>
    <cellStyle name="0.0 3 4 5" xfId="7007"/>
    <cellStyle name="0.0 3 4 5 2" xfId="7008"/>
    <cellStyle name="0.0 3 4 5 2 2" xfId="7009"/>
    <cellStyle name="0.0 3 4 5 3" xfId="7010"/>
    <cellStyle name="0.0 3 4 6" xfId="7011"/>
    <cellStyle name="0.0 3 4 6 2" xfId="7012"/>
    <cellStyle name="0.0 3 4 7" xfId="7013"/>
    <cellStyle name="0.0 3 5" xfId="7014"/>
    <cellStyle name="0.0 3 5 2" xfId="7015"/>
    <cellStyle name="0.0 3 5 2 2" xfId="7016"/>
    <cellStyle name="0.0 3 5 2 2 2" xfId="7017"/>
    <cellStyle name="0.0 3 5 2 2 2 2" xfId="7018"/>
    <cellStyle name="0.0 3 5 2 2 3" xfId="7019"/>
    <cellStyle name="0.0 3 5 2 3" xfId="7020"/>
    <cellStyle name="0.0 3 5 2 3 2" xfId="7021"/>
    <cellStyle name="0.0 3 5 2 4" xfId="7022"/>
    <cellStyle name="0.0 3 5 3" xfId="7023"/>
    <cellStyle name="0.0 3 5 3 2" xfId="7024"/>
    <cellStyle name="0.0 3 5 3 2 2" xfId="7025"/>
    <cellStyle name="0.0 3 5 3 2 2 2" xfId="7026"/>
    <cellStyle name="0.0 3 5 3 2 3" xfId="7027"/>
    <cellStyle name="0.0 3 5 3 3" xfId="7028"/>
    <cellStyle name="0.0 3 5 3 3 2" xfId="7029"/>
    <cellStyle name="0.0 3 5 3 4" xfId="7030"/>
    <cellStyle name="0.0 3 5 4" xfId="7031"/>
    <cellStyle name="0.0 3 5 4 2" xfId="7032"/>
    <cellStyle name="0.0 3 5 4 2 2" xfId="7033"/>
    <cellStyle name="0.0 3 5 4 2 2 2" xfId="7034"/>
    <cellStyle name="0.0 3 5 4 2 3" xfId="7035"/>
    <cellStyle name="0.0 3 5 4 3" xfId="7036"/>
    <cellStyle name="0.0 3 5 4 3 2" xfId="7037"/>
    <cellStyle name="0.0 3 5 4 4" xfId="7038"/>
    <cellStyle name="0.0 3 5 5" xfId="7039"/>
    <cellStyle name="0.0 3 5 5 2" xfId="7040"/>
    <cellStyle name="0.0 3 5 5 2 2" xfId="7041"/>
    <cellStyle name="0.0 3 5 5 3" xfId="7042"/>
    <cellStyle name="0.0 3 5 6" xfId="7043"/>
    <cellStyle name="0.0 3 5 6 2" xfId="7044"/>
    <cellStyle name="0.0 3 5 7" xfId="7045"/>
    <cellStyle name="0.0 3 6" xfId="7046"/>
    <cellStyle name="0.0 3 6 2" xfId="7047"/>
    <cellStyle name="0.0 3 6 2 2" xfId="7048"/>
    <cellStyle name="0.0 3 6 2 2 2" xfId="7049"/>
    <cellStyle name="0.0 3 6 2 2 2 2" xfId="7050"/>
    <cellStyle name="0.0 3 6 2 2 3" xfId="7051"/>
    <cellStyle name="0.0 3 6 2 3" xfId="7052"/>
    <cellStyle name="0.0 3 6 2 3 2" xfId="7053"/>
    <cellStyle name="0.0 3 6 2 4" xfId="7054"/>
    <cellStyle name="0.0 3 6 3" xfId="7055"/>
    <cellStyle name="0.0 3 6 3 2" xfId="7056"/>
    <cellStyle name="0.0 3 6 3 2 2" xfId="7057"/>
    <cellStyle name="0.0 3 6 3 2 2 2" xfId="7058"/>
    <cellStyle name="0.0 3 6 3 2 3" xfId="7059"/>
    <cellStyle name="0.0 3 6 3 3" xfId="7060"/>
    <cellStyle name="0.0 3 6 3 3 2" xfId="7061"/>
    <cellStyle name="0.0 3 6 3 4" xfId="7062"/>
    <cellStyle name="0.0 3 6 4" xfId="7063"/>
    <cellStyle name="0.0 3 6 4 2" xfId="7064"/>
    <cellStyle name="0.0 3 6 4 2 2" xfId="7065"/>
    <cellStyle name="0.0 3 6 4 2 2 2" xfId="7066"/>
    <cellStyle name="0.0 3 6 4 2 3" xfId="7067"/>
    <cellStyle name="0.0 3 6 4 3" xfId="7068"/>
    <cellStyle name="0.0 3 6 4 3 2" xfId="7069"/>
    <cellStyle name="0.0 3 6 4 4" xfId="7070"/>
    <cellStyle name="0.0 3 6 5" xfId="7071"/>
    <cellStyle name="0.0 3 6 5 2" xfId="7072"/>
    <cellStyle name="0.0 3 6 5 2 2" xfId="7073"/>
    <cellStyle name="0.0 3 6 5 3" xfId="7074"/>
    <cellStyle name="0.0 3 6 6" xfId="7075"/>
    <cellStyle name="0.0 3 6 6 2" xfId="7076"/>
    <cellStyle name="0.0 3 6 7" xfId="7077"/>
    <cellStyle name="0.0 3 7" xfId="7078"/>
    <cellStyle name="0.0 3 7 2" xfId="7079"/>
    <cellStyle name="0.0 3 7 2 2" xfId="7080"/>
    <cellStyle name="0.0 3 7 3" xfId="7081"/>
    <cellStyle name="0.0 3 8" xfId="7082"/>
    <cellStyle name="0.0 3 8 2" xfId="7083"/>
    <cellStyle name="0.0 3 9" xfId="7084"/>
    <cellStyle name="0.0 4" xfId="7085"/>
    <cellStyle name="0.0 4 2" xfId="7086"/>
    <cellStyle name="0.0 4 2 2" xfId="7087"/>
    <cellStyle name="0.0 4 2 2 2" xfId="7088"/>
    <cellStyle name="0.0 4 2 2 2 2" xfId="7089"/>
    <cellStyle name="0.0 4 2 2 3" xfId="7090"/>
    <cellStyle name="0.0 4 2 3" xfId="7091"/>
    <cellStyle name="0.0 4 2 3 2" xfId="7092"/>
    <cellStyle name="0.0 4 2 4" xfId="7093"/>
    <cellStyle name="0.0 4 3" xfId="7094"/>
    <cellStyle name="0.0 4 3 2" xfId="7095"/>
    <cellStyle name="0.0 4 3 2 2" xfId="7096"/>
    <cellStyle name="0.0 4 3 2 2 2" xfId="7097"/>
    <cellStyle name="0.0 4 3 2 3" xfId="7098"/>
    <cellStyle name="0.0 4 3 3" xfId="7099"/>
    <cellStyle name="0.0 4 3 3 2" xfId="7100"/>
    <cellStyle name="0.0 4 3 4" xfId="7101"/>
    <cellStyle name="0.0 4 4" xfId="7102"/>
    <cellStyle name="0.0 4 4 2" xfId="7103"/>
    <cellStyle name="0.0 4 4 2 2" xfId="7104"/>
    <cellStyle name="0.0 4 4 2 2 2" xfId="7105"/>
    <cellStyle name="0.0 4 4 2 3" xfId="7106"/>
    <cellStyle name="0.0 4 4 3" xfId="7107"/>
    <cellStyle name="0.0 4 4 3 2" xfId="7108"/>
    <cellStyle name="0.0 4 4 4" xfId="7109"/>
    <cellStyle name="0.0 4 5" xfId="7110"/>
    <cellStyle name="0.0 4 5 2" xfId="7111"/>
    <cellStyle name="0.0 4 5 2 2" xfId="7112"/>
    <cellStyle name="0.0 4 5 3" xfId="7113"/>
    <cellStyle name="0.0 4 6" xfId="7114"/>
    <cellStyle name="0.0 4 6 2" xfId="7115"/>
    <cellStyle name="0.0 4 7" xfId="7116"/>
    <cellStyle name="0.0 5" xfId="7117"/>
    <cellStyle name="0.0 5 2" xfId="7118"/>
    <cellStyle name="0.0 5 2 2" xfId="7119"/>
    <cellStyle name="0.0 5 2 2 2" xfId="7120"/>
    <cellStyle name="0.0 5 2 2 2 2" xfId="7121"/>
    <cellStyle name="0.0 5 2 2 3" xfId="7122"/>
    <cellStyle name="0.0 5 2 3" xfId="7123"/>
    <cellStyle name="0.0 5 2 3 2" xfId="7124"/>
    <cellStyle name="0.0 5 2 4" xfId="7125"/>
    <cellStyle name="0.0 5 3" xfId="7126"/>
    <cellStyle name="0.0 5 3 2" xfId="7127"/>
    <cellStyle name="0.0 5 3 2 2" xfId="7128"/>
    <cellStyle name="0.0 5 3 2 2 2" xfId="7129"/>
    <cellStyle name="0.0 5 3 2 3" xfId="7130"/>
    <cellStyle name="0.0 5 3 3" xfId="7131"/>
    <cellStyle name="0.0 5 3 3 2" xfId="7132"/>
    <cellStyle name="0.0 5 3 4" xfId="7133"/>
    <cellStyle name="0.0 5 4" xfId="7134"/>
    <cellStyle name="0.0 5 4 2" xfId="7135"/>
    <cellStyle name="0.0 5 4 2 2" xfId="7136"/>
    <cellStyle name="0.0 5 4 2 2 2" xfId="7137"/>
    <cellStyle name="0.0 5 4 2 3" xfId="7138"/>
    <cellStyle name="0.0 5 4 3" xfId="7139"/>
    <cellStyle name="0.0 5 4 3 2" xfId="7140"/>
    <cellStyle name="0.0 5 4 4" xfId="7141"/>
    <cellStyle name="0.0 5 5" xfId="7142"/>
    <cellStyle name="0.0 5 5 2" xfId="7143"/>
    <cellStyle name="0.0 5 5 2 2" xfId="7144"/>
    <cellStyle name="0.0 5 5 3" xfId="7145"/>
    <cellStyle name="0.0 5 6" xfId="7146"/>
    <cellStyle name="0.0 5 6 2" xfId="7147"/>
    <cellStyle name="0.0 5 7" xfId="7148"/>
    <cellStyle name="0.0 6" xfId="7149"/>
    <cellStyle name="0.0 6 2" xfId="7150"/>
    <cellStyle name="0.0 6 2 2" xfId="7151"/>
    <cellStyle name="0.0 6 2 2 2" xfId="7152"/>
    <cellStyle name="0.0 6 2 2 2 2" xfId="7153"/>
    <cellStyle name="0.0 6 2 2 3" xfId="7154"/>
    <cellStyle name="0.0 6 2 3" xfId="7155"/>
    <cellStyle name="0.0 6 2 3 2" xfId="7156"/>
    <cellStyle name="0.0 6 2 4" xfId="7157"/>
    <cellStyle name="0.0 6 3" xfId="7158"/>
    <cellStyle name="0.0 6 3 2" xfId="7159"/>
    <cellStyle name="0.0 6 3 2 2" xfId="7160"/>
    <cellStyle name="0.0 6 3 2 2 2" xfId="7161"/>
    <cellStyle name="0.0 6 3 2 3" xfId="7162"/>
    <cellStyle name="0.0 6 3 3" xfId="7163"/>
    <cellStyle name="0.0 6 3 3 2" xfId="7164"/>
    <cellStyle name="0.0 6 3 4" xfId="7165"/>
    <cellStyle name="0.0 6 4" xfId="7166"/>
    <cellStyle name="0.0 6 4 2" xfId="7167"/>
    <cellStyle name="0.0 6 4 2 2" xfId="7168"/>
    <cellStyle name="0.0 6 4 2 2 2" xfId="7169"/>
    <cellStyle name="0.0 6 4 2 3" xfId="7170"/>
    <cellStyle name="0.0 6 4 3" xfId="7171"/>
    <cellStyle name="0.0 6 4 3 2" xfId="7172"/>
    <cellStyle name="0.0 6 4 4" xfId="7173"/>
    <cellStyle name="0.0 6 5" xfId="7174"/>
    <cellStyle name="0.0 6 5 2" xfId="7175"/>
    <cellStyle name="0.0 6 5 2 2" xfId="7176"/>
    <cellStyle name="0.0 6 5 3" xfId="7177"/>
    <cellStyle name="0.0 6 6" xfId="7178"/>
    <cellStyle name="0.0 6 6 2" xfId="7179"/>
    <cellStyle name="0.0 6 7" xfId="7180"/>
    <cellStyle name="0.0 7" xfId="7181"/>
    <cellStyle name="0.0 7 2" xfId="7182"/>
    <cellStyle name="0.0 7 2 2" xfId="7183"/>
    <cellStyle name="0.0 7 2 2 2" xfId="7184"/>
    <cellStyle name="0.0 7 2 2 2 2" xfId="7185"/>
    <cellStyle name="0.0 7 2 2 3" xfId="7186"/>
    <cellStyle name="0.0 7 2 3" xfId="7187"/>
    <cellStyle name="0.0 7 2 3 2" xfId="7188"/>
    <cellStyle name="0.0 7 2 4" xfId="7189"/>
    <cellStyle name="0.0 7 3" xfId="7190"/>
    <cellStyle name="0.0 7 3 2" xfId="7191"/>
    <cellStyle name="0.0 7 3 2 2" xfId="7192"/>
    <cellStyle name="0.0 7 3 2 2 2" xfId="7193"/>
    <cellStyle name="0.0 7 3 2 3" xfId="7194"/>
    <cellStyle name="0.0 7 3 3" xfId="7195"/>
    <cellStyle name="0.0 7 3 3 2" xfId="7196"/>
    <cellStyle name="0.0 7 3 4" xfId="7197"/>
    <cellStyle name="0.0 7 4" xfId="7198"/>
    <cellStyle name="0.0 7 4 2" xfId="7199"/>
    <cellStyle name="0.0 7 4 2 2" xfId="7200"/>
    <cellStyle name="0.0 7 4 2 2 2" xfId="7201"/>
    <cellStyle name="0.0 7 4 2 3" xfId="7202"/>
    <cellStyle name="0.0 7 4 3" xfId="7203"/>
    <cellStyle name="0.0 7 4 3 2" xfId="7204"/>
    <cellStyle name="0.0 7 4 4" xfId="7205"/>
    <cellStyle name="0.0 7 5" xfId="7206"/>
    <cellStyle name="0.0 7 5 2" xfId="7207"/>
    <cellStyle name="0.0 7 5 2 2" xfId="7208"/>
    <cellStyle name="0.0 7 5 3" xfId="7209"/>
    <cellStyle name="0.0 7 6" xfId="7210"/>
    <cellStyle name="0.0 7 6 2" xfId="7211"/>
    <cellStyle name="0.0 7 7" xfId="7212"/>
    <cellStyle name="0.0 8" xfId="7213"/>
    <cellStyle name="0.0 8 2" xfId="7214"/>
    <cellStyle name="0.0 8 2 2" xfId="7215"/>
    <cellStyle name="0.0 8 2 2 2" xfId="7216"/>
    <cellStyle name="0.0 8 2 3" xfId="7217"/>
    <cellStyle name="0.0 8 3" xfId="7218"/>
    <cellStyle name="0.0 8 3 2" xfId="7219"/>
    <cellStyle name="0.0 8 4" xfId="7220"/>
    <cellStyle name="0.0 9" xfId="7221"/>
    <cellStyle name="0.0 9 2" xfId="7222"/>
    <cellStyle name="0.0 9 2 2" xfId="7223"/>
    <cellStyle name="0.0 9 3" xfId="7224"/>
    <cellStyle name="0.0%" xfId="7225"/>
    <cellStyle name="0.0% 2" xfId="7226"/>
    <cellStyle name="0.0% 2 2" xfId="7227"/>
    <cellStyle name="0.0% 3" xfId="7228"/>
    <cellStyle name="0.0_구덕터널배전반설치" xfId="7229"/>
    <cellStyle name="0.00" xfId="7230"/>
    <cellStyle name="0.00 10" xfId="7231"/>
    <cellStyle name="0.00 10 2" xfId="7232"/>
    <cellStyle name="0.00 11" xfId="7233"/>
    <cellStyle name="0.00 2" xfId="7234"/>
    <cellStyle name="0.00 2 10" xfId="7235"/>
    <cellStyle name="0.00 2 2" xfId="7236"/>
    <cellStyle name="0.00 2 2 2" xfId="7237"/>
    <cellStyle name="0.00 2 2 2 2" xfId="7238"/>
    <cellStyle name="0.00 2 2 2 2 2" xfId="7239"/>
    <cellStyle name="0.00 2 2 2 2 2 2" xfId="7240"/>
    <cellStyle name="0.00 2 2 2 2 3" xfId="7241"/>
    <cellStyle name="0.00 2 2 2 3" xfId="7242"/>
    <cellStyle name="0.00 2 2 2 3 2" xfId="7243"/>
    <cellStyle name="0.00 2 2 2 4" xfId="7244"/>
    <cellStyle name="0.00 2 2 3" xfId="7245"/>
    <cellStyle name="0.00 2 2 3 2" xfId="7246"/>
    <cellStyle name="0.00 2 2 3 2 2" xfId="7247"/>
    <cellStyle name="0.00 2 2 3 2 2 2" xfId="7248"/>
    <cellStyle name="0.00 2 2 3 2 3" xfId="7249"/>
    <cellStyle name="0.00 2 2 3 3" xfId="7250"/>
    <cellStyle name="0.00 2 2 3 3 2" xfId="7251"/>
    <cellStyle name="0.00 2 2 3 4" xfId="7252"/>
    <cellStyle name="0.00 2 2 4" xfId="7253"/>
    <cellStyle name="0.00 2 2 4 2" xfId="7254"/>
    <cellStyle name="0.00 2 2 4 2 2" xfId="7255"/>
    <cellStyle name="0.00 2 2 4 3" xfId="7256"/>
    <cellStyle name="0.00 2 2 5" xfId="7257"/>
    <cellStyle name="0.00 2 2 5 2" xfId="7258"/>
    <cellStyle name="0.00 2 2 6" xfId="7259"/>
    <cellStyle name="0.00 2 3" xfId="7260"/>
    <cellStyle name="0.00 2 3 2" xfId="7261"/>
    <cellStyle name="0.00 2 3 2 2" xfId="7262"/>
    <cellStyle name="0.00 2 3 2 2 2" xfId="7263"/>
    <cellStyle name="0.00 2 3 2 2 2 2" xfId="7264"/>
    <cellStyle name="0.00 2 3 2 2 3" xfId="7265"/>
    <cellStyle name="0.00 2 3 2 3" xfId="7266"/>
    <cellStyle name="0.00 2 3 2 3 2" xfId="7267"/>
    <cellStyle name="0.00 2 3 2 4" xfId="7268"/>
    <cellStyle name="0.00 2 3 3" xfId="7269"/>
    <cellStyle name="0.00 2 3 3 2" xfId="7270"/>
    <cellStyle name="0.00 2 3 3 2 2" xfId="7271"/>
    <cellStyle name="0.00 2 3 3 2 2 2" xfId="7272"/>
    <cellStyle name="0.00 2 3 3 2 3" xfId="7273"/>
    <cellStyle name="0.00 2 3 3 3" xfId="7274"/>
    <cellStyle name="0.00 2 3 3 3 2" xfId="7275"/>
    <cellStyle name="0.00 2 3 3 4" xfId="7276"/>
    <cellStyle name="0.00 2 3 4" xfId="7277"/>
    <cellStyle name="0.00 2 3 4 2" xfId="7278"/>
    <cellStyle name="0.00 2 3 4 2 2" xfId="7279"/>
    <cellStyle name="0.00 2 3 4 2 2 2" xfId="7280"/>
    <cellStyle name="0.00 2 3 4 2 3" xfId="7281"/>
    <cellStyle name="0.00 2 3 4 3" xfId="7282"/>
    <cellStyle name="0.00 2 3 4 3 2" xfId="7283"/>
    <cellStyle name="0.00 2 3 4 4" xfId="7284"/>
    <cellStyle name="0.00 2 3 5" xfId="7285"/>
    <cellStyle name="0.00 2 3 5 2" xfId="7286"/>
    <cellStyle name="0.00 2 3 5 2 2" xfId="7287"/>
    <cellStyle name="0.00 2 3 5 3" xfId="7288"/>
    <cellStyle name="0.00 2 3 6" xfId="7289"/>
    <cellStyle name="0.00 2 3 6 2" xfId="7290"/>
    <cellStyle name="0.00 2 3 7" xfId="7291"/>
    <cellStyle name="0.00 2 4" xfId="7292"/>
    <cellStyle name="0.00 2 4 2" xfId="7293"/>
    <cellStyle name="0.00 2 4 2 2" xfId="7294"/>
    <cellStyle name="0.00 2 4 2 2 2" xfId="7295"/>
    <cellStyle name="0.00 2 4 2 2 2 2" xfId="7296"/>
    <cellStyle name="0.00 2 4 2 2 3" xfId="7297"/>
    <cellStyle name="0.00 2 4 2 3" xfId="7298"/>
    <cellStyle name="0.00 2 4 2 3 2" xfId="7299"/>
    <cellStyle name="0.00 2 4 2 4" xfId="7300"/>
    <cellStyle name="0.00 2 4 3" xfId="7301"/>
    <cellStyle name="0.00 2 4 3 2" xfId="7302"/>
    <cellStyle name="0.00 2 4 3 2 2" xfId="7303"/>
    <cellStyle name="0.00 2 4 3 2 2 2" xfId="7304"/>
    <cellStyle name="0.00 2 4 3 2 3" xfId="7305"/>
    <cellStyle name="0.00 2 4 3 3" xfId="7306"/>
    <cellStyle name="0.00 2 4 3 3 2" xfId="7307"/>
    <cellStyle name="0.00 2 4 3 4" xfId="7308"/>
    <cellStyle name="0.00 2 4 4" xfId="7309"/>
    <cellStyle name="0.00 2 4 4 2" xfId="7310"/>
    <cellStyle name="0.00 2 4 4 2 2" xfId="7311"/>
    <cellStyle name="0.00 2 4 4 2 2 2" xfId="7312"/>
    <cellStyle name="0.00 2 4 4 2 3" xfId="7313"/>
    <cellStyle name="0.00 2 4 4 3" xfId="7314"/>
    <cellStyle name="0.00 2 4 4 3 2" xfId="7315"/>
    <cellStyle name="0.00 2 4 4 4" xfId="7316"/>
    <cellStyle name="0.00 2 4 5" xfId="7317"/>
    <cellStyle name="0.00 2 4 5 2" xfId="7318"/>
    <cellStyle name="0.00 2 4 5 2 2" xfId="7319"/>
    <cellStyle name="0.00 2 4 5 3" xfId="7320"/>
    <cellStyle name="0.00 2 4 6" xfId="7321"/>
    <cellStyle name="0.00 2 4 6 2" xfId="7322"/>
    <cellStyle name="0.00 2 4 7" xfId="7323"/>
    <cellStyle name="0.00 2 5" xfId="7324"/>
    <cellStyle name="0.00 2 5 2" xfId="7325"/>
    <cellStyle name="0.00 2 5 2 2" xfId="7326"/>
    <cellStyle name="0.00 2 5 2 2 2" xfId="7327"/>
    <cellStyle name="0.00 2 5 2 2 2 2" xfId="7328"/>
    <cellStyle name="0.00 2 5 2 2 3" xfId="7329"/>
    <cellStyle name="0.00 2 5 2 3" xfId="7330"/>
    <cellStyle name="0.00 2 5 2 3 2" xfId="7331"/>
    <cellStyle name="0.00 2 5 2 4" xfId="7332"/>
    <cellStyle name="0.00 2 5 3" xfId="7333"/>
    <cellStyle name="0.00 2 5 3 2" xfId="7334"/>
    <cellStyle name="0.00 2 5 3 2 2" xfId="7335"/>
    <cellStyle name="0.00 2 5 3 2 2 2" xfId="7336"/>
    <cellStyle name="0.00 2 5 3 2 3" xfId="7337"/>
    <cellStyle name="0.00 2 5 3 3" xfId="7338"/>
    <cellStyle name="0.00 2 5 3 3 2" xfId="7339"/>
    <cellStyle name="0.00 2 5 3 4" xfId="7340"/>
    <cellStyle name="0.00 2 5 4" xfId="7341"/>
    <cellStyle name="0.00 2 5 4 2" xfId="7342"/>
    <cellStyle name="0.00 2 5 4 2 2" xfId="7343"/>
    <cellStyle name="0.00 2 5 4 2 2 2" xfId="7344"/>
    <cellStyle name="0.00 2 5 4 2 3" xfId="7345"/>
    <cellStyle name="0.00 2 5 4 3" xfId="7346"/>
    <cellStyle name="0.00 2 5 4 3 2" xfId="7347"/>
    <cellStyle name="0.00 2 5 4 4" xfId="7348"/>
    <cellStyle name="0.00 2 5 5" xfId="7349"/>
    <cellStyle name="0.00 2 5 5 2" xfId="7350"/>
    <cellStyle name="0.00 2 5 5 2 2" xfId="7351"/>
    <cellStyle name="0.00 2 5 5 3" xfId="7352"/>
    <cellStyle name="0.00 2 5 6" xfId="7353"/>
    <cellStyle name="0.00 2 5 6 2" xfId="7354"/>
    <cellStyle name="0.00 2 5 7" xfId="7355"/>
    <cellStyle name="0.00 2 6" xfId="7356"/>
    <cellStyle name="0.00 2 6 2" xfId="7357"/>
    <cellStyle name="0.00 2 6 2 2" xfId="7358"/>
    <cellStyle name="0.00 2 6 2 2 2" xfId="7359"/>
    <cellStyle name="0.00 2 6 2 2 2 2" xfId="7360"/>
    <cellStyle name="0.00 2 6 2 2 3" xfId="7361"/>
    <cellStyle name="0.00 2 6 2 3" xfId="7362"/>
    <cellStyle name="0.00 2 6 2 3 2" xfId="7363"/>
    <cellStyle name="0.00 2 6 2 4" xfId="7364"/>
    <cellStyle name="0.00 2 6 3" xfId="7365"/>
    <cellStyle name="0.00 2 6 3 2" xfId="7366"/>
    <cellStyle name="0.00 2 6 3 2 2" xfId="7367"/>
    <cellStyle name="0.00 2 6 3 2 2 2" xfId="7368"/>
    <cellStyle name="0.00 2 6 3 2 3" xfId="7369"/>
    <cellStyle name="0.00 2 6 3 3" xfId="7370"/>
    <cellStyle name="0.00 2 6 3 3 2" xfId="7371"/>
    <cellStyle name="0.00 2 6 3 4" xfId="7372"/>
    <cellStyle name="0.00 2 6 4" xfId="7373"/>
    <cellStyle name="0.00 2 6 4 2" xfId="7374"/>
    <cellStyle name="0.00 2 6 4 2 2" xfId="7375"/>
    <cellStyle name="0.00 2 6 4 2 2 2" xfId="7376"/>
    <cellStyle name="0.00 2 6 4 2 3" xfId="7377"/>
    <cellStyle name="0.00 2 6 4 3" xfId="7378"/>
    <cellStyle name="0.00 2 6 4 3 2" xfId="7379"/>
    <cellStyle name="0.00 2 6 4 4" xfId="7380"/>
    <cellStyle name="0.00 2 6 5" xfId="7381"/>
    <cellStyle name="0.00 2 6 5 2" xfId="7382"/>
    <cellStyle name="0.00 2 6 5 2 2" xfId="7383"/>
    <cellStyle name="0.00 2 6 5 3" xfId="7384"/>
    <cellStyle name="0.00 2 6 6" xfId="7385"/>
    <cellStyle name="0.00 2 6 6 2" xfId="7386"/>
    <cellStyle name="0.00 2 6 7" xfId="7387"/>
    <cellStyle name="0.00 2 7" xfId="7388"/>
    <cellStyle name="0.00 2 7 2" xfId="7389"/>
    <cellStyle name="0.00 2 7 2 2" xfId="7390"/>
    <cellStyle name="0.00 2 7 2 2 2" xfId="7391"/>
    <cellStyle name="0.00 2 7 2 2 2 2" xfId="7392"/>
    <cellStyle name="0.00 2 7 2 2 3" xfId="7393"/>
    <cellStyle name="0.00 2 7 2 3" xfId="7394"/>
    <cellStyle name="0.00 2 7 2 3 2" xfId="7395"/>
    <cellStyle name="0.00 2 7 2 4" xfId="7396"/>
    <cellStyle name="0.00 2 7 3" xfId="7397"/>
    <cellStyle name="0.00 2 7 3 2" xfId="7398"/>
    <cellStyle name="0.00 2 7 3 2 2" xfId="7399"/>
    <cellStyle name="0.00 2 7 3 2 2 2" xfId="7400"/>
    <cellStyle name="0.00 2 7 3 2 3" xfId="7401"/>
    <cellStyle name="0.00 2 7 3 3" xfId="7402"/>
    <cellStyle name="0.00 2 7 3 3 2" xfId="7403"/>
    <cellStyle name="0.00 2 7 3 4" xfId="7404"/>
    <cellStyle name="0.00 2 7 4" xfId="7405"/>
    <cellStyle name="0.00 2 7 4 2" xfId="7406"/>
    <cellStyle name="0.00 2 7 4 2 2" xfId="7407"/>
    <cellStyle name="0.00 2 7 4 2 2 2" xfId="7408"/>
    <cellStyle name="0.00 2 7 4 2 3" xfId="7409"/>
    <cellStyle name="0.00 2 7 4 3" xfId="7410"/>
    <cellStyle name="0.00 2 7 4 3 2" xfId="7411"/>
    <cellStyle name="0.00 2 7 4 4" xfId="7412"/>
    <cellStyle name="0.00 2 7 5" xfId="7413"/>
    <cellStyle name="0.00 2 7 5 2" xfId="7414"/>
    <cellStyle name="0.00 2 7 5 2 2" xfId="7415"/>
    <cellStyle name="0.00 2 7 5 3" xfId="7416"/>
    <cellStyle name="0.00 2 7 6" xfId="7417"/>
    <cellStyle name="0.00 2 7 6 2" xfId="7418"/>
    <cellStyle name="0.00 2 7 7" xfId="7419"/>
    <cellStyle name="0.00 2 8" xfId="7420"/>
    <cellStyle name="0.00 2 8 2" xfId="7421"/>
    <cellStyle name="0.00 2 8 2 2" xfId="7422"/>
    <cellStyle name="0.00 2 8 3" xfId="7423"/>
    <cellStyle name="0.00 2 9" xfId="7424"/>
    <cellStyle name="0.00 2 9 2" xfId="7425"/>
    <cellStyle name="0.00 3" xfId="7426"/>
    <cellStyle name="0.00 3 2" xfId="7427"/>
    <cellStyle name="0.00 3 2 2" xfId="7428"/>
    <cellStyle name="0.00 3 2 2 2" xfId="7429"/>
    <cellStyle name="0.00 3 2 2 2 2" xfId="7430"/>
    <cellStyle name="0.00 3 2 2 2 2 2" xfId="7431"/>
    <cellStyle name="0.00 3 2 2 2 3" xfId="7432"/>
    <cellStyle name="0.00 3 2 2 3" xfId="7433"/>
    <cellStyle name="0.00 3 2 2 3 2" xfId="7434"/>
    <cellStyle name="0.00 3 2 2 4" xfId="7435"/>
    <cellStyle name="0.00 3 2 3" xfId="7436"/>
    <cellStyle name="0.00 3 2 3 2" xfId="7437"/>
    <cellStyle name="0.00 3 2 3 2 2" xfId="7438"/>
    <cellStyle name="0.00 3 2 3 2 2 2" xfId="7439"/>
    <cellStyle name="0.00 3 2 3 2 3" xfId="7440"/>
    <cellStyle name="0.00 3 2 3 3" xfId="7441"/>
    <cellStyle name="0.00 3 2 3 3 2" xfId="7442"/>
    <cellStyle name="0.00 3 2 3 4" xfId="7443"/>
    <cellStyle name="0.00 3 2 4" xfId="7444"/>
    <cellStyle name="0.00 3 2 4 2" xfId="7445"/>
    <cellStyle name="0.00 3 2 4 2 2" xfId="7446"/>
    <cellStyle name="0.00 3 2 4 2 2 2" xfId="7447"/>
    <cellStyle name="0.00 3 2 4 2 3" xfId="7448"/>
    <cellStyle name="0.00 3 2 4 3" xfId="7449"/>
    <cellStyle name="0.00 3 2 4 3 2" xfId="7450"/>
    <cellStyle name="0.00 3 2 4 4" xfId="7451"/>
    <cellStyle name="0.00 3 2 5" xfId="7452"/>
    <cellStyle name="0.00 3 2 5 2" xfId="7453"/>
    <cellStyle name="0.00 3 2 5 2 2" xfId="7454"/>
    <cellStyle name="0.00 3 2 5 3" xfId="7455"/>
    <cellStyle name="0.00 3 2 6" xfId="7456"/>
    <cellStyle name="0.00 3 2 6 2" xfId="7457"/>
    <cellStyle name="0.00 3 2 7" xfId="7458"/>
    <cellStyle name="0.00 3 3" xfId="7459"/>
    <cellStyle name="0.00 3 3 2" xfId="7460"/>
    <cellStyle name="0.00 3 3 2 2" xfId="7461"/>
    <cellStyle name="0.00 3 3 2 2 2" xfId="7462"/>
    <cellStyle name="0.00 3 3 2 2 2 2" xfId="7463"/>
    <cellStyle name="0.00 3 3 2 2 3" xfId="7464"/>
    <cellStyle name="0.00 3 3 2 3" xfId="7465"/>
    <cellStyle name="0.00 3 3 2 3 2" xfId="7466"/>
    <cellStyle name="0.00 3 3 2 4" xfId="7467"/>
    <cellStyle name="0.00 3 3 3" xfId="7468"/>
    <cellStyle name="0.00 3 3 3 2" xfId="7469"/>
    <cellStyle name="0.00 3 3 3 2 2" xfId="7470"/>
    <cellStyle name="0.00 3 3 3 2 2 2" xfId="7471"/>
    <cellStyle name="0.00 3 3 3 2 3" xfId="7472"/>
    <cellStyle name="0.00 3 3 3 3" xfId="7473"/>
    <cellStyle name="0.00 3 3 3 3 2" xfId="7474"/>
    <cellStyle name="0.00 3 3 3 4" xfId="7475"/>
    <cellStyle name="0.00 3 3 4" xfId="7476"/>
    <cellStyle name="0.00 3 3 4 2" xfId="7477"/>
    <cellStyle name="0.00 3 3 4 2 2" xfId="7478"/>
    <cellStyle name="0.00 3 3 4 2 2 2" xfId="7479"/>
    <cellStyle name="0.00 3 3 4 2 3" xfId="7480"/>
    <cellStyle name="0.00 3 3 4 3" xfId="7481"/>
    <cellStyle name="0.00 3 3 4 3 2" xfId="7482"/>
    <cellStyle name="0.00 3 3 4 4" xfId="7483"/>
    <cellStyle name="0.00 3 3 5" xfId="7484"/>
    <cellStyle name="0.00 3 3 5 2" xfId="7485"/>
    <cellStyle name="0.00 3 3 5 2 2" xfId="7486"/>
    <cellStyle name="0.00 3 3 5 3" xfId="7487"/>
    <cellStyle name="0.00 3 3 6" xfId="7488"/>
    <cellStyle name="0.00 3 3 6 2" xfId="7489"/>
    <cellStyle name="0.00 3 3 7" xfId="7490"/>
    <cellStyle name="0.00 3 4" xfId="7491"/>
    <cellStyle name="0.00 3 4 2" xfId="7492"/>
    <cellStyle name="0.00 3 4 2 2" xfId="7493"/>
    <cellStyle name="0.00 3 4 2 2 2" xfId="7494"/>
    <cellStyle name="0.00 3 4 2 2 2 2" xfId="7495"/>
    <cellStyle name="0.00 3 4 2 2 3" xfId="7496"/>
    <cellStyle name="0.00 3 4 2 3" xfId="7497"/>
    <cellStyle name="0.00 3 4 2 3 2" xfId="7498"/>
    <cellStyle name="0.00 3 4 2 4" xfId="7499"/>
    <cellStyle name="0.00 3 4 3" xfId="7500"/>
    <cellStyle name="0.00 3 4 3 2" xfId="7501"/>
    <cellStyle name="0.00 3 4 3 2 2" xfId="7502"/>
    <cellStyle name="0.00 3 4 3 2 2 2" xfId="7503"/>
    <cellStyle name="0.00 3 4 3 2 3" xfId="7504"/>
    <cellStyle name="0.00 3 4 3 3" xfId="7505"/>
    <cellStyle name="0.00 3 4 3 3 2" xfId="7506"/>
    <cellStyle name="0.00 3 4 3 4" xfId="7507"/>
    <cellStyle name="0.00 3 4 4" xfId="7508"/>
    <cellStyle name="0.00 3 4 4 2" xfId="7509"/>
    <cellStyle name="0.00 3 4 4 2 2" xfId="7510"/>
    <cellStyle name="0.00 3 4 4 2 2 2" xfId="7511"/>
    <cellStyle name="0.00 3 4 4 2 3" xfId="7512"/>
    <cellStyle name="0.00 3 4 4 3" xfId="7513"/>
    <cellStyle name="0.00 3 4 4 3 2" xfId="7514"/>
    <cellStyle name="0.00 3 4 4 4" xfId="7515"/>
    <cellStyle name="0.00 3 4 5" xfId="7516"/>
    <cellStyle name="0.00 3 4 5 2" xfId="7517"/>
    <cellStyle name="0.00 3 4 5 2 2" xfId="7518"/>
    <cellStyle name="0.00 3 4 5 3" xfId="7519"/>
    <cellStyle name="0.00 3 4 6" xfId="7520"/>
    <cellStyle name="0.00 3 4 6 2" xfId="7521"/>
    <cellStyle name="0.00 3 4 7" xfId="7522"/>
    <cellStyle name="0.00 3 5" xfId="7523"/>
    <cellStyle name="0.00 3 5 2" xfId="7524"/>
    <cellStyle name="0.00 3 5 2 2" xfId="7525"/>
    <cellStyle name="0.00 3 5 2 2 2" xfId="7526"/>
    <cellStyle name="0.00 3 5 2 2 2 2" xfId="7527"/>
    <cellStyle name="0.00 3 5 2 2 3" xfId="7528"/>
    <cellStyle name="0.00 3 5 2 3" xfId="7529"/>
    <cellStyle name="0.00 3 5 2 3 2" xfId="7530"/>
    <cellStyle name="0.00 3 5 2 4" xfId="7531"/>
    <cellStyle name="0.00 3 5 3" xfId="7532"/>
    <cellStyle name="0.00 3 5 3 2" xfId="7533"/>
    <cellStyle name="0.00 3 5 3 2 2" xfId="7534"/>
    <cellStyle name="0.00 3 5 3 2 2 2" xfId="7535"/>
    <cellStyle name="0.00 3 5 3 2 3" xfId="7536"/>
    <cellStyle name="0.00 3 5 3 3" xfId="7537"/>
    <cellStyle name="0.00 3 5 3 3 2" xfId="7538"/>
    <cellStyle name="0.00 3 5 3 4" xfId="7539"/>
    <cellStyle name="0.00 3 5 4" xfId="7540"/>
    <cellStyle name="0.00 3 5 4 2" xfId="7541"/>
    <cellStyle name="0.00 3 5 4 2 2" xfId="7542"/>
    <cellStyle name="0.00 3 5 4 2 2 2" xfId="7543"/>
    <cellStyle name="0.00 3 5 4 2 3" xfId="7544"/>
    <cellStyle name="0.00 3 5 4 3" xfId="7545"/>
    <cellStyle name="0.00 3 5 4 3 2" xfId="7546"/>
    <cellStyle name="0.00 3 5 4 4" xfId="7547"/>
    <cellStyle name="0.00 3 5 5" xfId="7548"/>
    <cellStyle name="0.00 3 5 5 2" xfId="7549"/>
    <cellStyle name="0.00 3 5 5 3" xfId="7550"/>
    <cellStyle name="0.00 3 5 6" xfId="7551"/>
    <cellStyle name="0.00 3 5 6 2" xfId="7552"/>
    <cellStyle name="0.00 3 5 7" xfId="7553"/>
    <cellStyle name="0.00 3 6" xfId="7554"/>
    <cellStyle name="0.00 3 6 2" xfId="7555"/>
    <cellStyle name="0.00 3 6 2 2" xfId="7556"/>
    <cellStyle name="0.00 3 6 2 2 2" xfId="7557"/>
    <cellStyle name="0.00 3 6 2 2 2 2" xfId="7558"/>
    <cellStyle name="0.00 3 6 2 2 3" xfId="7559"/>
    <cellStyle name="0.00 3 6 2 3" xfId="7560"/>
    <cellStyle name="0.00 3 6 2 3 2" xfId="7561"/>
    <cellStyle name="0.00 3 6 2 4" xfId="7562"/>
    <cellStyle name="0.00 3 6 3" xfId="7563"/>
    <cellStyle name="0.00 3 6 3 2" xfId="7564"/>
    <cellStyle name="0.00 3 6 3 2 2" xfId="7565"/>
    <cellStyle name="0.00 3 6 3 2 2 2" xfId="7566"/>
    <cellStyle name="0.00 3 6 3 2 3" xfId="7567"/>
    <cellStyle name="0.00 3 6 3 3" xfId="7568"/>
    <cellStyle name="0.00 3 6 3 3 2" xfId="7569"/>
    <cellStyle name="0.00 3 6 3 4" xfId="7570"/>
    <cellStyle name="0.00 3 6 4" xfId="7571"/>
    <cellStyle name="0.00 3 6 4 2" xfId="7572"/>
    <cellStyle name="0.00 3 6 4 2 2" xfId="7573"/>
    <cellStyle name="0.00 3 6 4 2 2 2" xfId="7574"/>
    <cellStyle name="0.00 3 6 4 2 3" xfId="7575"/>
    <cellStyle name="0.00 3 6 4 3" xfId="7576"/>
    <cellStyle name="0.00 3 6 4 3 2" xfId="7577"/>
    <cellStyle name="0.00 3 6 4 4" xfId="7578"/>
    <cellStyle name="0.00 3 6 5" xfId="7579"/>
    <cellStyle name="0.00 3 6 5 2" xfId="7580"/>
    <cellStyle name="0.00 3 6 5 2 2" xfId="7581"/>
    <cellStyle name="0.00 3 6 5 3" xfId="7582"/>
    <cellStyle name="0.00 3 6 6" xfId="7583"/>
    <cellStyle name="0.00 3 6 6 2" xfId="7584"/>
    <cellStyle name="0.00 3 6 7" xfId="7585"/>
    <cellStyle name="0.00 3 7" xfId="7586"/>
    <cellStyle name="0.00 3 7 2" xfId="7587"/>
    <cellStyle name="0.00 3 7 2 2" xfId="7588"/>
    <cellStyle name="0.00 3 7 3" xfId="7589"/>
    <cellStyle name="0.00 3 8" xfId="7590"/>
    <cellStyle name="0.00 3 8 2" xfId="7591"/>
    <cellStyle name="0.00 3 9" xfId="7592"/>
    <cellStyle name="0.00 4" xfId="7593"/>
    <cellStyle name="0.00 4 2" xfId="7594"/>
    <cellStyle name="0.00 4 2 2" xfId="7595"/>
    <cellStyle name="0.00 4 2 2 2" xfId="7596"/>
    <cellStyle name="0.00 4 2 2 2 2" xfId="7597"/>
    <cellStyle name="0.00 4 2 2 3" xfId="7598"/>
    <cellStyle name="0.00 4 2 3" xfId="7599"/>
    <cellStyle name="0.00 4 2 3 2" xfId="7600"/>
    <cellStyle name="0.00 4 2 4" xfId="7601"/>
    <cellStyle name="0.00 4 3" xfId="7602"/>
    <cellStyle name="0.00 4 3 2" xfId="7603"/>
    <cellStyle name="0.00 4 3 2 2" xfId="7604"/>
    <cellStyle name="0.00 4 3 2 2 2" xfId="7605"/>
    <cellStyle name="0.00 4 3 2 3" xfId="7606"/>
    <cellStyle name="0.00 4 3 3" xfId="7607"/>
    <cellStyle name="0.00 4 3 3 2" xfId="7608"/>
    <cellStyle name="0.00 4 3 4" xfId="7609"/>
    <cellStyle name="0.00 4 4" xfId="7610"/>
    <cellStyle name="0.00 4 4 2" xfId="7611"/>
    <cellStyle name="0.00 4 4 2 2" xfId="7612"/>
    <cellStyle name="0.00 4 4 2 2 2" xfId="7613"/>
    <cellStyle name="0.00 4 4 2 3" xfId="7614"/>
    <cellStyle name="0.00 4 4 3" xfId="7615"/>
    <cellStyle name="0.00 4 4 3 2" xfId="7616"/>
    <cellStyle name="0.00 4 4 4" xfId="7617"/>
    <cellStyle name="0.00 4 5" xfId="7618"/>
    <cellStyle name="0.00 4 5 2" xfId="7619"/>
    <cellStyle name="0.00 4 5 2 2" xfId="7620"/>
    <cellStyle name="0.00 4 5 3" xfId="7621"/>
    <cellStyle name="0.00 4 6" xfId="7622"/>
    <cellStyle name="0.00 4 6 2" xfId="7623"/>
    <cellStyle name="0.00 4 7" xfId="7624"/>
    <cellStyle name="0.00 5" xfId="7625"/>
    <cellStyle name="0.00 5 2" xfId="7626"/>
    <cellStyle name="0.00 5 2 2" xfId="7627"/>
    <cellStyle name="0.00 5 2 2 2" xfId="7628"/>
    <cellStyle name="0.00 5 2 2 2 2" xfId="7629"/>
    <cellStyle name="0.00 5 2 2 3" xfId="7630"/>
    <cellStyle name="0.00 5 2 3" xfId="7631"/>
    <cellStyle name="0.00 5 2 3 2" xfId="7632"/>
    <cellStyle name="0.00 5 2 4" xfId="7633"/>
    <cellStyle name="0.00 5 3" xfId="7634"/>
    <cellStyle name="0.00 5 3 2" xfId="7635"/>
    <cellStyle name="0.00 5 3 2 2" xfId="7636"/>
    <cellStyle name="0.00 5 3 2 2 2" xfId="7637"/>
    <cellStyle name="0.00 5 3 2 3" xfId="7638"/>
    <cellStyle name="0.00 5 3 3" xfId="7639"/>
    <cellStyle name="0.00 5 3 3 2" xfId="7640"/>
    <cellStyle name="0.00 5 3 4" xfId="7641"/>
    <cellStyle name="0.00 5 4" xfId="7642"/>
    <cellStyle name="0.00 5 4 2" xfId="7643"/>
    <cellStyle name="0.00 5 4 2 2" xfId="7644"/>
    <cellStyle name="0.00 5 4 2 2 2" xfId="7645"/>
    <cellStyle name="0.00 5 4 2 3" xfId="7646"/>
    <cellStyle name="0.00 5 4 3" xfId="7647"/>
    <cellStyle name="0.00 5 4 3 2" xfId="7648"/>
    <cellStyle name="0.00 5 4 4" xfId="7649"/>
    <cellStyle name="0.00 5 5" xfId="7650"/>
    <cellStyle name="0.00 5 5 2" xfId="7651"/>
    <cellStyle name="0.00 5 5 2 2" xfId="7652"/>
    <cellStyle name="0.00 5 5 3" xfId="7653"/>
    <cellStyle name="0.00 5 6" xfId="7654"/>
    <cellStyle name="0.00 5 6 2" xfId="7655"/>
    <cellStyle name="0.00 5 7" xfId="7656"/>
    <cellStyle name="0.00 6" xfId="7657"/>
    <cellStyle name="0.00 6 2" xfId="7658"/>
    <cellStyle name="0.00 6 2 2" xfId="7659"/>
    <cellStyle name="0.00 6 2 2 2" xfId="7660"/>
    <cellStyle name="0.00 6 2 2 2 2" xfId="7661"/>
    <cellStyle name="0.00 6 2 2 3" xfId="7662"/>
    <cellStyle name="0.00 6 2 3" xfId="7663"/>
    <cellStyle name="0.00 6 2 3 2" xfId="7664"/>
    <cellStyle name="0.00 6 2 4" xfId="7665"/>
    <cellStyle name="0.00 6 3" xfId="7666"/>
    <cellStyle name="0.00 6 3 2" xfId="7667"/>
    <cellStyle name="0.00 6 3 2 2" xfId="7668"/>
    <cellStyle name="0.00 6 3 2 2 2" xfId="7669"/>
    <cellStyle name="0.00 6 3 2 3" xfId="7670"/>
    <cellStyle name="0.00 6 3 3" xfId="7671"/>
    <cellStyle name="0.00 6 3 3 2" xfId="7672"/>
    <cellStyle name="0.00 6 3 4" xfId="7673"/>
    <cellStyle name="0.00 6 4" xfId="7674"/>
    <cellStyle name="0.00 6 4 2" xfId="7675"/>
    <cellStyle name="0.00 6 4 2 2" xfId="7676"/>
    <cellStyle name="0.00 6 4 2 2 2" xfId="7677"/>
    <cellStyle name="0.00 6 4 2 3" xfId="7678"/>
    <cellStyle name="0.00 6 4 3" xfId="7679"/>
    <cellStyle name="0.00 6 4 3 2" xfId="7680"/>
    <cellStyle name="0.00 6 4 4" xfId="7681"/>
    <cellStyle name="0.00 6 5" xfId="7682"/>
    <cellStyle name="0.00 6 5 2" xfId="7683"/>
    <cellStyle name="0.00 6 5 2 2" xfId="7684"/>
    <cellStyle name="0.00 6 5 3" xfId="7685"/>
    <cellStyle name="0.00 6 6" xfId="7686"/>
    <cellStyle name="0.00 6 6 2" xfId="7687"/>
    <cellStyle name="0.00 6 7" xfId="7688"/>
    <cellStyle name="0.00 7" xfId="7689"/>
    <cellStyle name="0.00 7 2" xfId="7690"/>
    <cellStyle name="0.00 7 2 2" xfId="7691"/>
    <cellStyle name="0.00 7 2 2 2" xfId="7692"/>
    <cellStyle name="0.00 7 2 2 2 2" xfId="7693"/>
    <cellStyle name="0.00 7 2 2 3" xfId="7694"/>
    <cellStyle name="0.00 7 2 3" xfId="7695"/>
    <cellStyle name="0.00 7 2 3 2" xfId="7696"/>
    <cellStyle name="0.00 7 2 4" xfId="7697"/>
    <cellStyle name="0.00 7 3" xfId="7698"/>
    <cellStyle name="0.00 7 3 2" xfId="7699"/>
    <cellStyle name="0.00 7 3 2 2" xfId="7700"/>
    <cellStyle name="0.00 7 3 2 2 2" xfId="7701"/>
    <cellStyle name="0.00 7 3 2 3" xfId="7702"/>
    <cellStyle name="0.00 7 3 3" xfId="7703"/>
    <cellStyle name="0.00 7 3 3 2" xfId="7704"/>
    <cellStyle name="0.00 7 3 4" xfId="7705"/>
    <cellStyle name="0.00 7 4" xfId="7706"/>
    <cellStyle name="0.00 7 4 2" xfId="7707"/>
    <cellStyle name="0.00 7 4 2 2" xfId="7708"/>
    <cellStyle name="0.00 7 4 2 3" xfId="7709"/>
    <cellStyle name="0.00 7 4 3" xfId="7710"/>
    <cellStyle name="0.00 7 4 4" xfId="7711"/>
    <cellStyle name="0.00 7 5" xfId="7712"/>
    <cellStyle name="0.00 7 5 2" xfId="7713"/>
    <cellStyle name="0.00 7 5 3" xfId="7714"/>
    <cellStyle name="0.00 7 6" xfId="7715"/>
    <cellStyle name="0.00 7 6 2" xfId="7716"/>
    <cellStyle name="0.00 7 7" xfId="7717"/>
    <cellStyle name="0.00 8" xfId="7718"/>
    <cellStyle name="0.00 8 2" xfId="7719"/>
    <cellStyle name="0.00 8 2 2" xfId="7720"/>
    <cellStyle name="0.00 8 2 2 2" xfId="7721"/>
    <cellStyle name="0.00 8 2 3" xfId="7722"/>
    <cellStyle name="0.00 8 3" xfId="7723"/>
    <cellStyle name="0.00 8 3 2" xfId="7724"/>
    <cellStyle name="0.00 8 4" xfId="7725"/>
    <cellStyle name="0.00 9" xfId="7726"/>
    <cellStyle name="0.00 9 2" xfId="7727"/>
    <cellStyle name="0.00 9 2 2" xfId="7728"/>
    <cellStyle name="0.00 9 3" xfId="7729"/>
    <cellStyle name="0.00%" xfId="7730"/>
    <cellStyle name="0.00% 2" xfId="7731"/>
    <cellStyle name="0.00_구덕터널배전반설치" xfId="7732"/>
    <cellStyle name="0.000%" xfId="7733"/>
    <cellStyle name="0.000% 2" xfId="7734"/>
    <cellStyle name="0.000% 2 2" xfId="7735"/>
    <cellStyle name="0.000% 3" xfId="7736"/>
    <cellStyle name="0.0000%" xfId="7737"/>
    <cellStyle name="0.0000% 2" xfId="7738"/>
    <cellStyle name="0.0000% 2 2" xfId="7739"/>
    <cellStyle name="0.0000% 3" xfId="7740"/>
    <cellStyle name="0_발주(구로구청 전감독)" xfId="7741"/>
    <cellStyle name="0_발주(구로구청 전감독) 2" xfId="7742"/>
    <cellStyle name="0_발주(구로구청 전감독) 2 2" xfId="7743"/>
    <cellStyle name="0_발주(구로구청 전감독) 2 2 2" xfId="7744"/>
    <cellStyle name="0_발주(구로구청 전감독) 2 3" xfId="7745"/>
    <cellStyle name="0_발주(구로구청 전감독) 3" xfId="7746"/>
    <cellStyle name="0_발주(구로구청 전감독) 3 2" xfId="7747"/>
    <cellStyle name="0_발주(구로구청 전감독) 4" xfId="7748"/>
    <cellStyle name="0_실적원가" xfId="7749"/>
    <cellStyle name="0_실적원가 2" xfId="7750"/>
    <cellStyle name="0_일반원가" xfId="7751"/>
    <cellStyle name="0_일반원가 2" xfId="7752"/>
    <cellStyle name="00" xfId="7753"/>
    <cellStyle name="00 2" xfId="7754"/>
    <cellStyle name="¼yAU(R)" xfId="7755"/>
    <cellStyle name="¼yAU(R) 2" xfId="7756"/>
    <cellStyle name="1" xfId="7757"/>
    <cellStyle name="1 2" xfId="7758"/>
    <cellStyle name="1 2 2" xfId="7759"/>
    <cellStyle name="1 3" xfId="7760"/>
    <cellStyle name="1 3 2" xfId="7761"/>
    <cellStyle name="1 4" xfId="7762"/>
    <cellStyle name="1_00-예산서양식100" xfId="7763"/>
    <cellStyle name="1_00-예산서양식100 2" xfId="7764"/>
    <cellStyle name="1_07-67(정부중앙청사전산용배전설비교체및기타공사(분전반)-행정안전부)" xfId="7765"/>
    <cellStyle name="1_1_2007학교공원화사업-신상중계-설계서" xfId="7766"/>
    <cellStyle name="1_1_2007학교공원화사업-신상중계-설계서 2" xfId="7767"/>
    <cellStyle name="1_2007학교공원화사업-중평-내역" xfId="7768"/>
    <cellStyle name="1_2007학교공원화사업-중평-내역 2" xfId="7769"/>
    <cellStyle name="1_H001 거제조선 종합사무동 신축공사" xfId="7770"/>
    <cellStyle name="1_JISU_New" xfId="7771"/>
    <cellStyle name="1_laroux" xfId="7772"/>
    <cellStyle name="1_laroux 2" xfId="7773"/>
    <cellStyle name="1_laroux_ATC-YOON1" xfId="7774"/>
    <cellStyle name="1_laroux_ATC-YOON1 2" xfId="7775"/>
    <cellStyle name="1_laroux_ATC-YOON1_발주(구로구청 전감독)" xfId="7776"/>
    <cellStyle name="1_laroux_ATC-YOON1_발주(구로구청 전감독) 2" xfId="7777"/>
    <cellStyle name="1_laroux_발주(구로구청 전감독)" xfId="7778"/>
    <cellStyle name="1_laroux_발주(구로구청 전감독) 2" xfId="7779"/>
    <cellStyle name="1_total" xfId="7780"/>
    <cellStyle name="1_total 2" xfId="7781"/>
    <cellStyle name="1_total 2 2" xfId="7782"/>
    <cellStyle name="1_total 3" xfId="7783"/>
    <cellStyle name="1_total_00-예산서양식100" xfId="7784"/>
    <cellStyle name="1_total_00-예산서양식100 2" xfId="7785"/>
    <cellStyle name="1_total_00-예산서양식100 2 2" xfId="7786"/>
    <cellStyle name="1_total_00-예산서양식100 3" xfId="7787"/>
    <cellStyle name="1_total_00-예산서양식100_00-설계서양식" xfId="7788"/>
    <cellStyle name="1_total_00-예산서양식100_00-설계서양식 2" xfId="7789"/>
    <cellStyle name="1_total_00-예산서양식100_00-설계서양식 2 2" xfId="7790"/>
    <cellStyle name="1_total_00-예산서양식100_00-설계서양식 3" xfId="7791"/>
    <cellStyle name="1_total_00-예산서양식100_00-설계서양식_2007년_중마초교내역서" xfId="7792"/>
    <cellStyle name="1_total_00-예산서양식100_00-설계서양식_2007년_중마초교내역서 2" xfId="7793"/>
    <cellStyle name="1_total_00-예산서양식100_00-설계서양식_2007년_중마초교내역서_2008년학교공원화사업(광남중학교)" xfId="7794"/>
    <cellStyle name="1_total_00-예산서양식100_00-설계서양식_2007년_중마초교내역서_2008년학교공원화사업(광남중학교) 2" xfId="7795"/>
    <cellStyle name="1_total_00-예산서양식100_00-설계서양식_2007년_중마초교내역서_2008년학교공원화사업(광남중학교1)" xfId="7796"/>
    <cellStyle name="1_total_00-예산서양식100_00-설계서양식_2007년_중마초교내역서_2008년학교공원화사업(광남중학교1) 2" xfId="7797"/>
    <cellStyle name="1_total_00-예산서양식100_2007년_중마초교내역서" xfId="7798"/>
    <cellStyle name="1_total_00-예산서양식100_2007년_중마초교내역서 2" xfId="7799"/>
    <cellStyle name="1_total_00-예산서양식100_2007년_중마초교내역서_2008년학교공원화사업(광남중학교)" xfId="7800"/>
    <cellStyle name="1_total_00-예산서양식100_2007년_중마초교내역서_2008년학교공원화사업(광남중학교) 2" xfId="7801"/>
    <cellStyle name="1_total_00-예산서양식100_2007년_중마초교내역서_2008년학교공원화사업(광남중학교1)" xfId="7802"/>
    <cellStyle name="1_total_00-예산서양식100_2007년_중마초교내역서_2008년학교공원화사업(광남중학교1) 2" xfId="7803"/>
    <cellStyle name="1_total_00-예산서양식100_대전가오-설계서" xfId="7804"/>
    <cellStyle name="1_total_00-예산서양식100_대전가오-설계서 2" xfId="7805"/>
    <cellStyle name="1_total_00-예산서양식100_대전가오-설계서 2 2" xfId="7806"/>
    <cellStyle name="1_total_00-예산서양식100_대전가오-설계서 3" xfId="7807"/>
    <cellStyle name="1_total_00-예산서양식100_대전가오-설계서(관리)" xfId="7808"/>
    <cellStyle name="1_total_00-예산서양식100_대전가오-설계서(관리) 2" xfId="7809"/>
    <cellStyle name="1_total_00-예산서양식100_대전가오-설계서(관리) 2 2" xfId="7810"/>
    <cellStyle name="1_total_00-예산서양식100_대전가오-설계서(관리) 3" xfId="7811"/>
    <cellStyle name="1_total_00-예산서양식100_대전가오-설계서(관리)_2007년_중마초교내역서" xfId="7812"/>
    <cellStyle name="1_total_00-예산서양식100_대전가오-설계서(관리)_2007년_중마초교내역서 2" xfId="7813"/>
    <cellStyle name="1_total_00-예산서양식100_대전가오-설계서(관리)_2007년_중마초교내역서_2008년학교공원화사업(광남중학교)" xfId="7814"/>
    <cellStyle name="1_total_00-예산서양식100_대전가오-설계서(관리)_2007년_중마초교내역서_2008년학교공원화사업(광남중학교) 2" xfId="7815"/>
    <cellStyle name="1_total_00-예산서양식100_대전가오-설계서(관리)_2007년_중마초교내역서_2008년학교공원화사업(광남중학교1)" xfId="7816"/>
    <cellStyle name="1_total_00-예산서양식100_대전가오-설계서(관리)_2007년_중마초교내역서_2008년학교공원화사업(광남중학교1) 2" xfId="7817"/>
    <cellStyle name="1_total_00-예산서양식100_대전가오-설계서_2007년_중마초교내역서" xfId="7818"/>
    <cellStyle name="1_total_00-예산서양식100_대전가오-설계서_2007년_중마초교내역서 2" xfId="7819"/>
    <cellStyle name="1_total_00-예산서양식100_대전가오-설계서_2007년_중마초교내역서_2008년학교공원화사업(광남중학교)" xfId="7820"/>
    <cellStyle name="1_total_00-예산서양식100_대전가오-설계서_2007년_중마초교내역서_2008년학교공원화사업(광남중학교) 2" xfId="7821"/>
    <cellStyle name="1_total_00-예산서양식100_대전가오-설계서_2007년_중마초교내역서_2008년학교공원화사업(광남중학교1)" xfId="7822"/>
    <cellStyle name="1_total_00-예산서양식100_대전가오-설계서_2007년_중마초교내역서_2008년학교공원화사업(광남중학교1) 2" xfId="7823"/>
    <cellStyle name="1_total_00-예산서양식100_대전가오-설계서1" xfId="7824"/>
    <cellStyle name="1_total_00-예산서양식100_대전가오-설계서1 2" xfId="7825"/>
    <cellStyle name="1_total_00-예산서양식100_대전가오-설계서1 2 2" xfId="7826"/>
    <cellStyle name="1_total_00-예산서양식100_대전가오-설계서1 3" xfId="7827"/>
    <cellStyle name="1_total_00-예산서양식100_대전가오-설계서1_2007년_중마초교내역서" xfId="7828"/>
    <cellStyle name="1_total_00-예산서양식100_대전가오-설계서1_2007년_중마초교내역서 2" xfId="7829"/>
    <cellStyle name="1_total_00-예산서양식100_대전가오-설계서1_2007년_중마초교내역서_2008년학교공원화사업(광남중학교)" xfId="7830"/>
    <cellStyle name="1_total_00-예산서양식100_대전가오-설계서1_2007년_중마초교내역서_2008년학교공원화사업(광남중학교) 2" xfId="7831"/>
    <cellStyle name="1_total_00-예산서양식100_대전가오-설계서1_2007년_중마초교내역서_2008년학교공원화사업(광남중학교1)" xfId="7832"/>
    <cellStyle name="1_total_00-예산서양식100_대전가오-설계서1_2007년_중마초교내역서_2008년학교공원화사업(광남중학교1) 2" xfId="7833"/>
    <cellStyle name="1_total_00-예산서양식100_설계설명서0309" xfId="7834"/>
    <cellStyle name="1_total_00-예산서양식100_설계설명서0309 2" xfId="7835"/>
    <cellStyle name="1_total_00-예산서양식100_설계설명서0309_2007년_중마초교내역서" xfId="7836"/>
    <cellStyle name="1_total_00-예산서양식100_설계설명서0309_2007년_중마초교내역서 2" xfId="7837"/>
    <cellStyle name="1_total_00-예산서양식100_설계설명서0309_2007년_중마초교내역서_2008년학교공원화사업(광남중학교)" xfId="7838"/>
    <cellStyle name="1_total_00-예산서양식100_설계설명서0309_2007년_중마초교내역서_2008년학교공원화사업(광남중학교) 2" xfId="7839"/>
    <cellStyle name="1_total_00-예산서양식100_설계설명서0309_2007년_중마초교내역서_2008년학교공원화사업(광남중학교1)" xfId="7840"/>
    <cellStyle name="1_total_00-예산서양식100_설계설명서0309_2007년_중마초교내역서_2008년학교공원화사업(광남중학교1) 2" xfId="7841"/>
    <cellStyle name="1_total_00-표지예정공정표" xfId="7842"/>
    <cellStyle name="1_total_00-표지예정공정표 2" xfId="7843"/>
    <cellStyle name="1_total_00-표지예정공정표 2 2" xfId="7844"/>
    <cellStyle name="1_total_00-표지예정공정표_00-설계서양식" xfId="7845"/>
    <cellStyle name="1_total_00-표지예정공정표_00-설계서양식 2" xfId="7846"/>
    <cellStyle name="1_total_00-표지예정공정표_2007년_중마초교내역서" xfId="7847"/>
    <cellStyle name="1_total_00-표지예정공정표_2007년_중마초교내역서 2" xfId="7848"/>
    <cellStyle name="1_total_00-표지예정공정표_2007년_중마초교내역서_2008년학교공원화사업(광남중학교)" xfId="7849"/>
    <cellStyle name="1_total_00-표지예정공정표_2007년_중마초교내역서_2008년학교공원화사업(광남중학교) 2" xfId="7850"/>
    <cellStyle name="1_total_00-표지예정공정표_2007년_중마초교내역서_2008년학교공원화사업(광남중학교1)" xfId="7851"/>
    <cellStyle name="1_total_00-표지예정공정표_2007년_중마초교내역서_2008년학교공원화사업(광남중학교1) 2" xfId="7852"/>
    <cellStyle name="1_total_2007년_중마초교내역서" xfId="7853"/>
    <cellStyle name="1_total_2007년_중마초교내역서 2" xfId="7854"/>
    <cellStyle name="1_total_2007년_중마초교내역서_2008년학교공원화사업(광남중학교)" xfId="7855"/>
    <cellStyle name="1_total_2007년_중마초교내역서_2008년학교공원화사업(광남중학교) 2" xfId="7856"/>
    <cellStyle name="1_total_2007년_중마초교내역서_2008년학교공원화사업(광남중학교1)" xfId="7857"/>
    <cellStyle name="1_total_2007년_중마초교내역서_2008년학교공원화사업(광남중학교1) 2" xfId="7858"/>
    <cellStyle name="1_total_광진구-설계서(1006)" xfId="7859"/>
    <cellStyle name="1_total_광진구-설계서(1006) 2" xfId="7860"/>
    <cellStyle name="1_total_광진구-설계서(1006)_2007년_중마초교내역서" xfId="7861"/>
    <cellStyle name="1_total_광진구-설계서(1006)_2007년_중마초교내역서 2" xfId="7862"/>
    <cellStyle name="1_total_광진구-설계서(1006)_2007년_중마초교내역서_2008년학교공원화사업(광남중학교)" xfId="7863"/>
    <cellStyle name="1_total_광진구-설계서(1006)_2007년_중마초교내역서_2008년학교공원화사업(광남중학교) 2" xfId="7864"/>
    <cellStyle name="1_total_광진구-설계서(1006)_2007년_중마초교내역서_2008년학교공원화사업(광남중학교1)" xfId="7865"/>
    <cellStyle name="1_total_광진구-설계서(1006)_2007년_중마초교내역서_2008년학교공원화사업(광남중학교1) 2" xfId="7866"/>
    <cellStyle name="1_total_광진구-설계서(1006)_설계설명서0309" xfId="7867"/>
    <cellStyle name="1_total_광진구-설계서(1006)_설계설명서0309 2" xfId="7868"/>
    <cellStyle name="1_total_광진구-설계서(1006)_설계설명서0309_2007년_중마초교내역서" xfId="7869"/>
    <cellStyle name="1_total_광진구-설계서(1006)_설계설명서0309_2007년_중마초교내역서 2" xfId="7870"/>
    <cellStyle name="1_total_광진구-설계서(1006)_설계설명서0309_2007년_중마초교내역서_2008년학교공원화사업(광남중학교)" xfId="7871"/>
    <cellStyle name="1_total_광진구-설계서(1006)_설계설명서0309_2007년_중마초교내역서_2008년학교공원화사업(광남중학교) 2" xfId="7872"/>
    <cellStyle name="1_total_광진구-설계서(1006)_설계설명서0309_2007년_중마초교내역서_2008년학교공원화사업(광남중학교1)" xfId="7873"/>
    <cellStyle name="1_total_광진구-설계서(1006)_설계설명서0309_2007년_중마초교내역서_2008년학교공원화사업(광남중학교1) 2" xfId="7874"/>
    <cellStyle name="1_total_구로리총괄내역" xfId="7875"/>
    <cellStyle name="1_total_구로리총괄내역 2" xfId="7876"/>
    <cellStyle name="1_total_구로리총괄내역 2 2" xfId="7877"/>
    <cellStyle name="1_total_구로리총괄내역 3" xfId="7878"/>
    <cellStyle name="1_total_구로리총괄내역_2007년_중마초교내역서" xfId="7879"/>
    <cellStyle name="1_total_구로리총괄내역_2007년_중마초교내역서 2" xfId="7880"/>
    <cellStyle name="1_total_구로리총괄내역_2007년_중마초교내역서_2008년학교공원화사업(광남중학교)" xfId="7881"/>
    <cellStyle name="1_total_구로리총괄내역_2007년_중마초교내역서_2008년학교공원화사업(광남중학교) 2" xfId="7882"/>
    <cellStyle name="1_total_구로리총괄내역_2007년_중마초교내역서_2008년학교공원화사업(광남중학교1)" xfId="7883"/>
    <cellStyle name="1_total_구로리총괄내역_2007년_중마초교내역서_2008년학교공원화사업(광남중학교1) 2" xfId="7884"/>
    <cellStyle name="1_total_구로리총괄내역_구로리설계예산서1029" xfId="7885"/>
    <cellStyle name="1_total_구로리총괄내역_구로리설계예산서1029 2" xfId="7886"/>
    <cellStyle name="1_total_구로리총괄내역_구로리설계예산서1029 2 2" xfId="7887"/>
    <cellStyle name="1_total_구로리총괄내역_구로리설계예산서1029 3" xfId="7888"/>
    <cellStyle name="1_total_구로리총괄내역_구로리설계예산서1029_2007년_중마초교내역서" xfId="7889"/>
    <cellStyle name="1_total_구로리총괄내역_구로리설계예산서1029_2007년_중마초교내역서 2" xfId="7890"/>
    <cellStyle name="1_total_구로리총괄내역_구로리설계예산서1029_2007년_중마초교내역서_2008년학교공원화사업(광남중학교)" xfId="7891"/>
    <cellStyle name="1_total_구로리총괄내역_구로리설계예산서1029_2007년_중마초교내역서_2008년학교공원화사업(광남중학교) 2" xfId="7892"/>
    <cellStyle name="1_total_구로리총괄내역_구로리설계예산서1029_2007년_중마초교내역서_2008년학교공원화사업(광남중학교1)" xfId="7893"/>
    <cellStyle name="1_total_구로리총괄내역_구로리설계예산서1029_2007년_중마초교내역서_2008년학교공원화사업(광남중학교1) 2" xfId="7894"/>
    <cellStyle name="1_total_구로리총괄내역_구로리설계예산서1029_내역서1128" xfId="7895"/>
    <cellStyle name="1_total_구로리총괄내역_구로리설계예산서1029_내역서1128 2" xfId="7896"/>
    <cellStyle name="1_total_구로리총괄내역_구로리설계예산서1029_내역서1128_2008년학교공원화사업(광남중학교)" xfId="7897"/>
    <cellStyle name="1_total_구로리총괄내역_구로리설계예산서1029_내역서1128_2008년학교공원화사업(광남중학교) 2" xfId="7898"/>
    <cellStyle name="1_total_구로리총괄내역_구로리설계예산서1029_내역서1128_2008년학교공원화사업(광남중학교1)" xfId="7899"/>
    <cellStyle name="1_total_구로리총괄내역_구로리설계예산서1029_내역서1128_2008년학교공원화사업(광남중학교1) 2" xfId="7900"/>
    <cellStyle name="1_total_구로리총괄내역_구로리설계예산서1029_내역서1128_수량산출서" xfId="7901"/>
    <cellStyle name="1_total_구로리총괄내역_구로리설계예산서1029_내역서1128_수량산출서 2" xfId="7902"/>
    <cellStyle name="1_total_구로리총괄내역_구로리설계예산서1029_내역서1128_수량산출서_2007년_중마초교내역서" xfId="7903"/>
    <cellStyle name="1_total_구로리총괄내역_구로리설계예산서1029_내역서1128_수량산출서_2007년_중마초교내역서 2" xfId="7904"/>
    <cellStyle name="1_total_구로리총괄내역_구로리설계예산서1029_내역서1128_수량산출서_2007년_중마초교내역서_2008년학교공원화사업(광남중학교)" xfId="7905"/>
    <cellStyle name="1_total_구로리총괄내역_구로리설계예산서1029_내역서1128_수량산출서_2007년_중마초교내역서_2008년학교공원화사업(광남중학교) 2" xfId="7906"/>
    <cellStyle name="1_total_구로리총괄내역_구로리설계예산서1029_내역서1128_수량산출서_2007년_중마초교내역서_2008년학교공원화사업(광남중학교1)" xfId="7907"/>
    <cellStyle name="1_total_구로리총괄내역_구로리설계예산서1029_내역서1128_수량산출서_2007년_중마초교내역서_2008년학교공원화사업(광남중학교1) 2" xfId="7908"/>
    <cellStyle name="1_total_구로리총괄내역_구로리설계예산서1029_내역서1128_중마070514" xfId="7909"/>
    <cellStyle name="1_total_구로리총괄내역_구로리설계예산서1029_내역서1128_중마070514 2" xfId="7910"/>
    <cellStyle name="1_total_구로리총괄내역_구로리설계예산서1029_내역서1128_중마070514_2007년_중마초교내역서" xfId="7911"/>
    <cellStyle name="1_total_구로리총괄내역_구로리설계예산서1029_내역서1128_중마070514_2007년_중마초교내역서 2" xfId="7912"/>
    <cellStyle name="1_total_구로리총괄내역_구로리설계예산서1029_내역서1128_중마070514_2007년_중마초교내역서_2008년학교공원화사업(광남중학교)" xfId="7913"/>
    <cellStyle name="1_total_구로리총괄내역_구로리설계예산서1029_내역서1128_중마070514_2007년_중마초교내역서_2008년학교공원화사업(광남중학교) 2" xfId="7914"/>
    <cellStyle name="1_total_구로리총괄내역_구로리설계예산서1029_내역서1128_중마070514_2007년_중마초교내역서_2008년학교공원화사업(광남중학교1)" xfId="7915"/>
    <cellStyle name="1_total_구로리총괄내역_구로리설계예산서1029_내역서1128_중마070514_2007년_중마초교내역서_2008년학교공원화사업(광남중학교1) 2" xfId="7916"/>
    <cellStyle name="1_total_구로리총괄내역_구로리설계예산서1118준공" xfId="7917"/>
    <cellStyle name="1_total_구로리총괄내역_구로리설계예산서1118준공 2" xfId="7918"/>
    <cellStyle name="1_total_구로리총괄내역_구로리설계예산서1118준공 2 2" xfId="7919"/>
    <cellStyle name="1_total_구로리총괄내역_구로리설계예산서1118준공 3" xfId="7920"/>
    <cellStyle name="1_total_구로리총괄내역_구로리설계예산서1118준공_2007년_중마초교내역서" xfId="7921"/>
    <cellStyle name="1_total_구로리총괄내역_구로리설계예산서1118준공_2007년_중마초교내역서 2" xfId="7922"/>
    <cellStyle name="1_total_구로리총괄내역_구로리설계예산서1118준공_2007년_중마초교내역서_2008년학교공원화사업(광남중학교)" xfId="7923"/>
    <cellStyle name="1_total_구로리총괄내역_구로리설계예산서1118준공_2007년_중마초교내역서_2008년학교공원화사업(광남중학교) 2" xfId="7924"/>
    <cellStyle name="1_total_구로리총괄내역_구로리설계예산서1118준공_2007년_중마초교내역서_2008년학교공원화사업(광남중학교1)" xfId="7925"/>
    <cellStyle name="1_total_구로리총괄내역_구로리설계예산서1118준공_2007년_중마초교내역서_2008년학교공원화사업(광남중학교1) 2" xfId="7926"/>
    <cellStyle name="1_total_구로리총괄내역_구로리설계예산서1118준공_내역서1128" xfId="7927"/>
    <cellStyle name="1_total_구로리총괄내역_구로리설계예산서1118준공_내역서1128 2" xfId="7928"/>
    <cellStyle name="1_total_구로리총괄내역_구로리설계예산서1118준공_내역서1128_2008년학교공원화사업(광남중학교)" xfId="7929"/>
    <cellStyle name="1_total_구로리총괄내역_구로리설계예산서1118준공_내역서1128_2008년학교공원화사업(광남중학교) 2" xfId="7930"/>
    <cellStyle name="1_total_구로리총괄내역_구로리설계예산서1118준공_내역서1128_2008년학교공원화사업(광남중학교1)" xfId="7931"/>
    <cellStyle name="1_total_구로리총괄내역_구로리설계예산서1118준공_내역서1128_2008년학교공원화사업(광남중학교1) 2" xfId="7932"/>
    <cellStyle name="1_total_구로리총괄내역_구로리설계예산서1118준공_내역서1128_수량산출서" xfId="7933"/>
    <cellStyle name="1_total_구로리총괄내역_구로리설계예산서1118준공_내역서1128_수량산출서 2" xfId="7934"/>
    <cellStyle name="1_total_구로리총괄내역_구로리설계예산서1118준공_내역서1128_수량산출서_2007년_중마초교내역서" xfId="7935"/>
    <cellStyle name="1_total_구로리총괄내역_구로리설계예산서1118준공_내역서1128_수량산출서_2007년_중마초교내역서 2" xfId="7936"/>
    <cellStyle name="1_total_구로리총괄내역_구로리설계예산서1118준공_내역서1128_수량산출서_2007년_중마초교내역서_2008년학교공원화사업(광남중학교)" xfId="7937"/>
    <cellStyle name="1_total_구로리총괄내역_구로리설계예산서1118준공_내역서1128_수량산출서_2007년_중마초교내역서_2008년학교공원화사업(광남중학교) 2" xfId="7938"/>
    <cellStyle name="1_total_구로리총괄내역_구로리설계예산서1118준공_내역서1128_수량산출서_2007년_중마초교내역서_2008년학교공원화사업(광남중학교1)" xfId="7939"/>
    <cellStyle name="1_total_구로리총괄내역_구로리설계예산서1118준공_내역서1128_수량산출서_2007년_중마초교내역서_2008년학교공원화사업(광남중학교1) 2" xfId="7940"/>
    <cellStyle name="1_total_구로리총괄내역_구로리설계예산서1118준공_내역서1128_중마070514" xfId="7941"/>
    <cellStyle name="1_total_구로리총괄내역_구로리설계예산서1118준공_내역서1128_중마070514 2" xfId="7942"/>
    <cellStyle name="1_total_구로리총괄내역_구로리설계예산서1118준공_내역서1128_중마070514_2007년_중마초교내역서" xfId="7943"/>
    <cellStyle name="1_total_구로리총괄내역_구로리설계예산서1118준공_내역서1128_중마070514_2007년_중마초교내역서 2" xfId="7944"/>
    <cellStyle name="1_total_구로리총괄내역_구로리설계예산서1118준공_내역서1128_중마070514_2007년_중마초교내역서_2008년학교공원화사업(광남중학교)" xfId="7945"/>
    <cellStyle name="1_total_구로리총괄내역_구로리설계예산서1118준공_내역서1128_중마070514_2007년_중마초교내역서_2008년학교공원화사업(광남중학교) 2" xfId="7946"/>
    <cellStyle name="1_total_구로리총괄내역_구로리설계예산서1118준공_내역서1128_중마070514_2007년_중마초교내역서_2008년학교공원화사업(광남중학교1)" xfId="7947"/>
    <cellStyle name="1_total_구로리총괄내역_구로리설계예산서1118준공_내역서1128_중마070514_2007년_중마초교내역서_2008년학교공원화사업(광남중학교1) 2" xfId="7948"/>
    <cellStyle name="1_total_구로리총괄내역_구로리설계예산서조경" xfId="7949"/>
    <cellStyle name="1_total_구로리총괄내역_구로리설계예산서조경 2" xfId="7950"/>
    <cellStyle name="1_total_구로리총괄내역_구로리설계예산서조경 2 2" xfId="7951"/>
    <cellStyle name="1_total_구로리총괄내역_구로리설계예산서조경 3" xfId="7952"/>
    <cellStyle name="1_total_구로리총괄내역_구로리설계예산서조경_2007년_중마초교내역서" xfId="7953"/>
    <cellStyle name="1_total_구로리총괄내역_구로리설계예산서조경_2007년_중마초교내역서 2" xfId="7954"/>
    <cellStyle name="1_total_구로리총괄내역_구로리설계예산서조경_2007년_중마초교내역서_2008년학교공원화사업(광남중학교)" xfId="7955"/>
    <cellStyle name="1_total_구로리총괄내역_구로리설계예산서조경_2007년_중마초교내역서_2008년학교공원화사업(광남중학교) 2" xfId="7956"/>
    <cellStyle name="1_total_구로리총괄내역_구로리설계예산서조경_2007년_중마초교내역서_2008년학교공원화사업(광남중학교1)" xfId="7957"/>
    <cellStyle name="1_total_구로리총괄내역_구로리설계예산서조경_2007년_중마초교내역서_2008년학교공원화사업(광남중학교1) 2" xfId="7958"/>
    <cellStyle name="1_total_구로리총괄내역_구로리설계예산서조경_내역서1128" xfId="7959"/>
    <cellStyle name="1_total_구로리총괄내역_구로리설계예산서조경_내역서1128 2" xfId="7960"/>
    <cellStyle name="1_total_구로리총괄내역_구로리설계예산서조경_내역서1128_2008년학교공원화사업(광남중학교)" xfId="7961"/>
    <cellStyle name="1_total_구로리총괄내역_구로리설계예산서조경_내역서1128_2008년학교공원화사업(광남중학교) 2" xfId="7962"/>
    <cellStyle name="1_total_구로리총괄내역_구로리설계예산서조경_내역서1128_2008년학교공원화사업(광남중학교1)" xfId="7963"/>
    <cellStyle name="1_total_구로리총괄내역_구로리설계예산서조경_내역서1128_2008년학교공원화사업(광남중학교1) 2" xfId="7964"/>
    <cellStyle name="1_total_구로리총괄내역_구로리설계예산서조경_내역서1128_수량산출서" xfId="7965"/>
    <cellStyle name="1_total_구로리총괄내역_구로리설계예산서조경_내역서1128_수량산출서 2" xfId="7966"/>
    <cellStyle name="1_total_구로리총괄내역_구로리설계예산서조경_내역서1128_수량산출서_2007년_중마초교내역서" xfId="7967"/>
    <cellStyle name="1_total_구로리총괄내역_구로리설계예산서조경_내역서1128_수량산출서_2007년_중마초교내역서 2" xfId="7968"/>
    <cellStyle name="1_total_구로리총괄내역_구로리설계예산서조경_내역서1128_수량산출서_2007년_중마초교내역서_2008년학교공원화사업(광남중학교)" xfId="7969"/>
    <cellStyle name="1_total_구로리총괄내역_구로리설계예산서조경_내역서1128_수량산출서_2007년_중마초교내역서_2008년학교공원화사업(광남중학교) 2" xfId="7970"/>
    <cellStyle name="1_total_구로리총괄내역_구로리설계예산서조경_내역서1128_수량산출서_2007년_중마초교내역서_2008년학교공원화사업(광남중학교1)" xfId="7971"/>
    <cellStyle name="1_total_구로리총괄내역_구로리설계예산서조경_내역서1128_수량산출서_2007년_중마초교내역서_2008년학교공원화사업(광남중학교1) 2" xfId="7972"/>
    <cellStyle name="1_total_구로리총괄내역_구로리설계예산서조경_내역서1128_중마070514" xfId="7973"/>
    <cellStyle name="1_total_구로리총괄내역_구로리설계예산서조경_내역서1128_중마070514 2" xfId="7974"/>
    <cellStyle name="1_total_구로리총괄내역_구로리설계예산서조경_내역서1128_중마070514_2007년_중마초교내역서" xfId="7975"/>
    <cellStyle name="1_total_구로리총괄내역_구로리설계예산서조경_내역서1128_중마070514_2007년_중마초교내역서 2" xfId="7976"/>
    <cellStyle name="1_total_구로리총괄내역_구로리설계예산서조경_내역서1128_중마070514_2007년_중마초교내역서_2008년학교공원화사업(광남중학교)" xfId="7977"/>
    <cellStyle name="1_total_구로리총괄내역_구로리설계예산서조경_내역서1128_중마070514_2007년_중마초교내역서_2008년학교공원화사업(광남중학교) 2" xfId="7978"/>
    <cellStyle name="1_total_구로리총괄내역_구로리설계예산서조경_내역서1128_중마070514_2007년_중마초교내역서_2008년학교공원화사업(광남중학교1)" xfId="7979"/>
    <cellStyle name="1_total_구로리총괄내역_구로리설계예산서조경_내역서1128_중마070514_2007년_중마초교내역서_2008년학교공원화사업(광남중학교1) 2" xfId="7980"/>
    <cellStyle name="1_total_구로리총괄내역_구로리어린이공원예산서(조경)1125" xfId="7981"/>
    <cellStyle name="1_total_구로리총괄내역_구로리어린이공원예산서(조경)1125 2" xfId="7982"/>
    <cellStyle name="1_total_구로리총괄내역_구로리어린이공원예산서(조경)1125 2 2" xfId="7983"/>
    <cellStyle name="1_total_구로리총괄내역_구로리어린이공원예산서(조경)1125 3" xfId="7984"/>
    <cellStyle name="1_total_구로리총괄내역_구로리어린이공원예산서(조경)1125_2007년_중마초교내역서" xfId="7985"/>
    <cellStyle name="1_total_구로리총괄내역_구로리어린이공원예산서(조경)1125_2007년_중마초교내역서 2" xfId="7986"/>
    <cellStyle name="1_total_구로리총괄내역_구로리어린이공원예산서(조경)1125_2007년_중마초교내역서_2008년학교공원화사업(광남중학교)" xfId="7987"/>
    <cellStyle name="1_total_구로리총괄내역_구로리어린이공원예산서(조경)1125_2007년_중마초교내역서_2008년학교공원화사업(광남중학교) 2" xfId="7988"/>
    <cellStyle name="1_total_구로리총괄내역_구로리어린이공원예산서(조경)1125_2007년_중마초교내역서_2008년학교공원화사업(광남중학교1)" xfId="7989"/>
    <cellStyle name="1_total_구로리총괄내역_구로리어린이공원예산서(조경)1125_2007년_중마초교내역서_2008년학교공원화사업(광남중학교1) 2" xfId="7990"/>
    <cellStyle name="1_total_구로리총괄내역_구로리어린이공원예산서(조경)1125_내역서1128" xfId="7991"/>
    <cellStyle name="1_total_구로리총괄내역_구로리어린이공원예산서(조경)1125_내역서1128 2" xfId="7992"/>
    <cellStyle name="1_total_구로리총괄내역_구로리어린이공원예산서(조경)1125_내역서1128_2008년학교공원화사업(광남중학교)" xfId="7993"/>
    <cellStyle name="1_total_구로리총괄내역_구로리어린이공원예산서(조경)1125_내역서1128_2008년학교공원화사업(광남중학교) 2" xfId="7994"/>
    <cellStyle name="1_total_구로리총괄내역_구로리어린이공원예산서(조경)1125_내역서1128_2008년학교공원화사업(광남중학교1)" xfId="7995"/>
    <cellStyle name="1_total_구로리총괄내역_구로리어린이공원예산서(조경)1125_내역서1128_2008년학교공원화사업(광남중학교1) 2" xfId="7996"/>
    <cellStyle name="1_total_구로리총괄내역_구로리어린이공원예산서(조경)1125_내역서1128_수량산출서" xfId="7997"/>
    <cellStyle name="1_total_구로리총괄내역_구로리어린이공원예산서(조경)1125_내역서1128_수량산출서 2" xfId="7998"/>
    <cellStyle name="1_total_구로리총괄내역_구로리어린이공원예산서(조경)1125_내역서1128_수량산출서_2007년_중마초교내역서" xfId="7999"/>
    <cellStyle name="1_total_구로리총괄내역_구로리어린이공원예산서(조경)1125_내역서1128_수량산출서_2007년_중마초교내역서 2" xfId="8000"/>
    <cellStyle name="1_total_구로리총괄내역_구로리어린이공원예산서(조경)1125_내역서1128_수량산출서_2007년_중마초교내역서_2008년학교공원화사업(광남중학교)" xfId="8001"/>
    <cellStyle name="1_total_구로리총괄내역_구로리어린이공원예산서(조경)1125_내역서1128_수량산출서_2007년_중마초교내역서_2008년학교공원화사업(광남중학교) 2" xfId="8002"/>
    <cellStyle name="1_total_구로리총괄내역_구로리어린이공원예산서(조경)1125_내역서1128_수량산출서_2007년_중마초교내역서_2008년학교공원화사업(광남중학교1)" xfId="8003"/>
    <cellStyle name="1_total_구로리총괄내역_구로리어린이공원예산서(조경)1125_내역서1128_수량산출서_2007년_중마초교내역서_2008년학교공원화사업(광남중학교1) 2" xfId="8004"/>
    <cellStyle name="1_total_구로리총괄내역_구로리어린이공원예산서(조경)1125_내역서1128_중마070514" xfId="8005"/>
    <cellStyle name="1_total_구로리총괄내역_구로리어린이공원예산서(조경)1125_내역서1128_중마070514 2" xfId="8006"/>
    <cellStyle name="1_total_구로리총괄내역_구로리어린이공원예산서(조경)1125_내역서1128_중마070514_2007년_중마초교내역서" xfId="8007"/>
    <cellStyle name="1_total_구로리총괄내역_구로리어린이공원예산서(조경)1125_내역서1128_중마070514_2007년_중마초교내역서 2" xfId="8008"/>
    <cellStyle name="1_total_구로리총괄내역_구로리어린이공원예산서(조경)1125_내역서1128_중마070514_2007년_중마초교내역서_2008년학교공원화사업(광남중학교)" xfId="8009"/>
    <cellStyle name="1_total_구로리총괄내역_구로리어린이공원예산서(조경)1125_내역서1128_중마070514_2007년_중마초교내역서_2008년학교공원화사업(광남중학교) 2" xfId="8010"/>
    <cellStyle name="1_total_구로리총괄내역_구로리어린이공원예산서(조경)1125_내역서1128_중마070514_2007년_중마초교내역서_2008년학교공원화사업(광남중학교1)" xfId="8011"/>
    <cellStyle name="1_total_구로리총괄내역_구로리어린이공원예산서(조경)1125_내역서1128_중마070514_2007년_중마초교내역서_2008년학교공원화사업(광남중학교1) 2" xfId="8012"/>
    <cellStyle name="1_total_구로리총괄내역_내역서" xfId="8013"/>
    <cellStyle name="1_total_구로리총괄내역_내역서 2" xfId="8014"/>
    <cellStyle name="1_total_구로리총괄내역_내역서 2 2" xfId="8015"/>
    <cellStyle name="1_total_구로리총괄내역_내역서 3" xfId="8016"/>
    <cellStyle name="1_total_구로리총괄내역_내역서_2007년_중마초교내역서" xfId="8017"/>
    <cellStyle name="1_total_구로리총괄내역_내역서_2007년_중마초교내역서 2" xfId="8018"/>
    <cellStyle name="1_total_구로리총괄내역_내역서_2007년_중마초교내역서_2008년학교공원화사업(광남중학교)" xfId="8019"/>
    <cellStyle name="1_total_구로리총괄내역_내역서_2007년_중마초교내역서_2008년학교공원화사업(광남중학교) 2" xfId="8020"/>
    <cellStyle name="1_total_구로리총괄내역_내역서_2007년_중마초교내역서_2008년학교공원화사업(광남중학교1)" xfId="8021"/>
    <cellStyle name="1_total_구로리총괄내역_내역서_2007년_중마초교내역서_2008년학교공원화사업(광남중학교1) 2" xfId="8022"/>
    <cellStyle name="1_total_구로리총괄내역_내역서_내역서1128" xfId="8023"/>
    <cellStyle name="1_total_구로리총괄내역_내역서_내역서1128 2" xfId="8024"/>
    <cellStyle name="1_total_구로리총괄내역_내역서_내역서1128_2008년학교공원화사업(광남중학교)" xfId="8025"/>
    <cellStyle name="1_total_구로리총괄내역_내역서_내역서1128_2008년학교공원화사업(광남중학교) 2" xfId="8026"/>
    <cellStyle name="1_total_구로리총괄내역_내역서_내역서1128_2008년학교공원화사업(광남중학교1)" xfId="8027"/>
    <cellStyle name="1_total_구로리총괄내역_내역서_내역서1128_2008년학교공원화사업(광남중학교1) 2" xfId="8028"/>
    <cellStyle name="1_total_구로리총괄내역_내역서_내역서1128_수량산출서" xfId="8029"/>
    <cellStyle name="1_total_구로리총괄내역_내역서_내역서1128_수량산출서 2" xfId="8030"/>
    <cellStyle name="1_total_구로리총괄내역_내역서_내역서1128_수량산출서_2007년_중마초교내역서" xfId="8031"/>
    <cellStyle name="1_total_구로리총괄내역_내역서_내역서1128_수량산출서_2007년_중마초교내역서 2" xfId="8032"/>
    <cellStyle name="1_total_구로리총괄내역_내역서_내역서1128_수량산출서_2007년_중마초교내역서_2008년학교공원화사업(광남중학교)" xfId="8033"/>
    <cellStyle name="1_total_구로리총괄내역_내역서_내역서1128_수량산출서_2007년_중마초교내역서_2008년학교공원화사업(광남중학교) 2" xfId="8034"/>
    <cellStyle name="1_total_구로리총괄내역_내역서_내역서1128_수량산출서_2007년_중마초교내역서_2008년학교공원화사업(광남중학교1)" xfId="8035"/>
    <cellStyle name="1_total_구로리총괄내역_내역서_내역서1128_수량산출서_2007년_중마초교내역서_2008년학교공원화사업(광남중학교1) 2" xfId="8036"/>
    <cellStyle name="1_total_구로리총괄내역_내역서_내역서1128_중마070514" xfId="8037"/>
    <cellStyle name="1_total_구로리총괄내역_내역서_내역서1128_중마070514 2" xfId="8038"/>
    <cellStyle name="1_total_구로리총괄내역_내역서_내역서1128_중마070514_2007년_중마초교내역서" xfId="8039"/>
    <cellStyle name="1_total_구로리총괄내역_내역서_내역서1128_중마070514_2007년_중마초교내역서 2" xfId="8040"/>
    <cellStyle name="1_total_구로리총괄내역_내역서_내역서1128_중마070514_2007년_중마초교내역서_2008년학교공원화사업(광남중학교)" xfId="8041"/>
    <cellStyle name="1_total_구로리총괄내역_내역서_내역서1128_중마070514_2007년_중마초교내역서_2008년학교공원화사업(광남중학교) 2" xfId="8042"/>
    <cellStyle name="1_total_구로리총괄내역_내역서_내역서1128_중마070514_2007년_중마초교내역서_2008년학교공원화사업(광남중학교1)" xfId="8043"/>
    <cellStyle name="1_total_구로리총괄내역_내역서_내역서1128_중마070514_2007년_중마초교내역서_2008년학교공원화사업(광남중학교1) 2" xfId="8044"/>
    <cellStyle name="1_total_구로리총괄내역_내역서1128" xfId="8045"/>
    <cellStyle name="1_total_구로리총괄내역_내역서1128 2" xfId="8046"/>
    <cellStyle name="1_total_구로리총괄내역_내역서1128_2008년학교공원화사업(광남중학교)" xfId="8047"/>
    <cellStyle name="1_total_구로리총괄내역_내역서1128_2008년학교공원화사업(광남중학교) 2" xfId="8048"/>
    <cellStyle name="1_total_구로리총괄내역_내역서1128_2008년학교공원화사업(광남중학교1)" xfId="8049"/>
    <cellStyle name="1_total_구로리총괄내역_내역서1128_2008년학교공원화사업(광남중학교1) 2" xfId="8050"/>
    <cellStyle name="1_total_구로리총괄내역_내역서1128_수량산출서" xfId="8051"/>
    <cellStyle name="1_total_구로리총괄내역_내역서1128_수량산출서 2" xfId="8052"/>
    <cellStyle name="1_total_구로리총괄내역_내역서1128_수량산출서_2007년_중마초교내역서" xfId="8053"/>
    <cellStyle name="1_total_구로리총괄내역_내역서1128_수량산출서_2007년_중마초교내역서 2" xfId="8054"/>
    <cellStyle name="1_total_구로리총괄내역_내역서1128_수량산출서_2007년_중마초교내역서_2008년학교공원화사업(광남중학교)" xfId="8055"/>
    <cellStyle name="1_total_구로리총괄내역_내역서1128_수량산출서_2007년_중마초교내역서_2008년학교공원화사업(광남중학교) 2" xfId="8056"/>
    <cellStyle name="1_total_구로리총괄내역_내역서1128_수량산출서_2007년_중마초교내역서_2008년학교공원화사업(광남중학교1)" xfId="8057"/>
    <cellStyle name="1_total_구로리총괄내역_내역서1128_수량산출서_2007년_중마초교내역서_2008년학교공원화사업(광남중학교1) 2" xfId="8058"/>
    <cellStyle name="1_total_구로리총괄내역_내역서1128_중마070514" xfId="8059"/>
    <cellStyle name="1_total_구로리총괄내역_내역서1128_중마070514 2" xfId="8060"/>
    <cellStyle name="1_total_구로리총괄내역_내역서1128_중마070514_2007년_중마초교내역서" xfId="8061"/>
    <cellStyle name="1_total_구로리총괄내역_내역서1128_중마070514_2007년_중마초교내역서 2" xfId="8062"/>
    <cellStyle name="1_total_구로리총괄내역_내역서1128_중마070514_2007년_중마초교내역서_2008년학교공원화사업(광남중학교)" xfId="8063"/>
    <cellStyle name="1_total_구로리총괄내역_내역서1128_중마070514_2007년_중마초교내역서_2008년학교공원화사업(광남중학교) 2" xfId="8064"/>
    <cellStyle name="1_total_구로리총괄내역_내역서1128_중마070514_2007년_중마초교내역서_2008년학교공원화사업(광남중학교1)" xfId="8065"/>
    <cellStyle name="1_total_구로리총괄내역_내역서1128_중마070514_2007년_중마초교내역서_2008년학교공원화사업(광남중학교1) 2" xfId="8066"/>
    <cellStyle name="1_total_구로리총괄내역_노임단가표" xfId="8067"/>
    <cellStyle name="1_total_구로리총괄내역_노임단가표 2" xfId="8068"/>
    <cellStyle name="1_total_구로리총괄내역_노임단가표 2 2" xfId="8069"/>
    <cellStyle name="1_total_구로리총괄내역_노임단가표 3" xfId="8070"/>
    <cellStyle name="1_total_구로리총괄내역_노임단가표_2007년_중마초교내역서" xfId="8071"/>
    <cellStyle name="1_total_구로리총괄내역_노임단가표_2007년_중마초교내역서 2" xfId="8072"/>
    <cellStyle name="1_total_구로리총괄내역_노임단가표_2007년_중마초교내역서_2008년학교공원화사업(광남중학교)" xfId="8073"/>
    <cellStyle name="1_total_구로리총괄내역_노임단가표_2007년_중마초교내역서_2008년학교공원화사업(광남중학교) 2" xfId="8074"/>
    <cellStyle name="1_total_구로리총괄내역_노임단가표_2007년_중마초교내역서_2008년학교공원화사업(광남중학교1)" xfId="8075"/>
    <cellStyle name="1_total_구로리총괄내역_노임단가표_2007년_중마초교내역서_2008년학교공원화사업(광남중학교1) 2" xfId="8076"/>
    <cellStyle name="1_total_구로리총괄내역_노임단가표_내역서1128" xfId="8077"/>
    <cellStyle name="1_total_구로리총괄내역_노임단가표_내역서1128 2" xfId="8078"/>
    <cellStyle name="1_total_구로리총괄내역_노임단가표_내역서1128_2008년학교공원화사업(광남중학교)" xfId="8079"/>
    <cellStyle name="1_total_구로리총괄내역_노임단가표_내역서1128_2008년학교공원화사업(광남중학교) 2" xfId="8080"/>
    <cellStyle name="1_total_구로리총괄내역_노임단가표_내역서1128_2008년학교공원화사업(광남중학교1)" xfId="8081"/>
    <cellStyle name="1_total_구로리총괄내역_노임단가표_내역서1128_2008년학교공원화사업(광남중학교1) 2" xfId="8082"/>
    <cellStyle name="1_total_구로리총괄내역_노임단가표_내역서1128_수량산출서" xfId="8083"/>
    <cellStyle name="1_total_구로리총괄내역_노임단가표_내역서1128_수량산출서 2" xfId="8084"/>
    <cellStyle name="1_total_구로리총괄내역_노임단가표_내역서1128_수량산출서_2007년_중마초교내역서" xfId="8085"/>
    <cellStyle name="1_total_구로리총괄내역_노임단가표_내역서1128_수량산출서_2007년_중마초교내역서 2" xfId="8086"/>
    <cellStyle name="1_total_구로리총괄내역_노임단가표_내역서1128_수량산출서_2007년_중마초교내역서_2008년학교공원화사업(광남중학교)" xfId="8087"/>
    <cellStyle name="1_total_구로리총괄내역_노임단가표_내역서1128_수량산출서_2007년_중마초교내역서_2008년학교공원화사업(광남중학교) 2" xfId="8088"/>
    <cellStyle name="1_total_구로리총괄내역_노임단가표_내역서1128_수량산출서_2007년_중마초교내역서_2008년학교공원화사업(광남중학교1)" xfId="8089"/>
    <cellStyle name="1_total_구로리총괄내역_노임단가표_내역서1128_수량산출서_2007년_중마초교내역서_2008년학교공원화사업(광남중학교1) 2" xfId="8090"/>
    <cellStyle name="1_total_구로리총괄내역_노임단가표_내역서1128_중마070514" xfId="8091"/>
    <cellStyle name="1_total_구로리총괄내역_노임단가표_내역서1128_중마070514 2" xfId="8092"/>
    <cellStyle name="1_total_구로리총괄내역_노임단가표_내역서1128_중마070514_2007년_중마초교내역서" xfId="8093"/>
    <cellStyle name="1_total_구로리총괄내역_노임단가표_내역서1128_중마070514_2007년_중마초교내역서 2" xfId="8094"/>
    <cellStyle name="1_total_구로리총괄내역_노임단가표_내역서1128_중마070514_2007년_중마초교내역서_2008년학교공원화사업(광남중학교)" xfId="8095"/>
    <cellStyle name="1_total_구로리총괄내역_노임단가표_내역서1128_중마070514_2007년_중마초교내역서_2008년학교공원화사업(광남중학교) 2" xfId="8096"/>
    <cellStyle name="1_total_구로리총괄내역_노임단가표_내역서1128_중마070514_2007년_중마초교내역서_2008년학교공원화사업(광남중학교1)" xfId="8097"/>
    <cellStyle name="1_total_구로리총괄내역_노임단가표_내역서1128_중마070514_2007년_중마초교내역서_2008년학교공원화사업(광남중학교1) 2" xfId="8098"/>
    <cellStyle name="1_total_구로리총괄내역_배밭계약내역" xfId="8099"/>
    <cellStyle name="1_total_구로리총괄내역_배밭계약내역 2" xfId="8100"/>
    <cellStyle name="1_total_구로리총괄내역_배밭계약내역_2007년_중마초교내역서" xfId="8101"/>
    <cellStyle name="1_total_구로리총괄내역_배밭계약내역_2007년_중마초교내역서 2" xfId="8102"/>
    <cellStyle name="1_total_구로리총괄내역_배밭계약내역_2007년_중마초교내역서_2008년학교공원화사업(광남중학교)" xfId="8103"/>
    <cellStyle name="1_total_구로리총괄내역_배밭계약내역_2007년_중마초교내역서_2008년학교공원화사업(광남중학교) 2" xfId="8104"/>
    <cellStyle name="1_total_구로리총괄내역_배밭계약내역_2007년_중마초교내역서_2008년학교공원화사업(광남중학교1)" xfId="8105"/>
    <cellStyle name="1_total_구로리총괄내역_배밭계약내역_2007년_중마초교내역서_2008년학교공원화사업(광남중학교1) 2" xfId="8106"/>
    <cellStyle name="1_total_구로리총괄내역_설계내역서" xfId="8107"/>
    <cellStyle name="1_total_구로리총괄내역_설계내역서 2" xfId="8108"/>
    <cellStyle name="1_total_구로리총괄내역_설계내역서_2007년_중마초교내역서" xfId="8109"/>
    <cellStyle name="1_total_구로리총괄내역_설계내역서_2007년_중마초교내역서 2" xfId="8110"/>
    <cellStyle name="1_total_구로리총괄내역_설계내역서_2007년_중마초교내역서_2008년학교공원화사업(광남중학교)" xfId="8111"/>
    <cellStyle name="1_total_구로리총괄내역_설계내역서_2007년_중마초교내역서_2008년학교공원화사업(광남중학교) 2" xfId="8112"/>
    <cellStyle name="1_total_구로리총괄내역_설계내역서_2007년_중마초교내역서_2008년학교공원화사업(광남중학교1)" xfId="8113"/>
    <cellStyle name="1_total_구로리총괄내역_설계내역서_2007년_중마초교내역서_2008년학교공원화사업(광남중학교1) 2" xfId="8114"/>
    <cellStyle name="1_total_구로리총괄내역_수도권매립지" xfId="8115"/>
    <cellStyle name="1_total_구로리총괄내역_수도권매립지 2" xfId="8116"/>
    <cellStyle name="1_total_구로리총괄내역_수도권매립지 2 2" xfId="8117"/>
    <cellStyle name="1_total_구로리총괄내역_수도권매립지 3" xfId="8118"/>
    <cellStyle name="1_total_구로리총괄내역_수도권매립지_2007년_중마초교내역서" xfId="8119"/>
    <cellStyle name="1_total_구로리총괄내역_수도권매립지_2007년_중마초교내역서 2" xfId="8120"/>
    <cellStyle name="1_total_구로리총괄내역_수도권매립지_2007년_중마초교내역서_2008년학교공원화사업(광남중학교)" xfId="8121"/>
    <cellStyle name="1_total_구로리총괄내역_수도권매립지_2007년_중마초교내역서_2008년학교공원화사업(광남중학교) 2" xfId="8122"/>
    <cellStyle name="1_total_구로리총괄내역_수도권매립지_2007년_중마초교내역서_2008년학교공원화사업(광남중학교1)" xfId="8123"/>
    <cellStyle name="1_total_구로리총괄내역_수도권매립지_2007년_중마초교내역서_2008년학교공원화사업(광남중학교1) 2" xfId="8124"/>
    <cellStyle name="1_total_구로리총괄내역_수도권매립지_내역서1128" xfId="8125"/>
    <cellStyle name="1_total_구로리총괄내역_수도권매립지_내역서1128 2" xfId="8126"/>
    <cellStyle name="1_total_구로리총괄내역_수도권매립지_내역서1128_2008년학교공원화사업(광남중학교)" xfId="8127"/>
    <cellStyle name="1_total_구로리총괄내역_수도권매립지_내역서1128_2008년학교공원화사업(광남중학교) 2" xfId="8128"/>
    <cellStyle name="1_total_구로리총괄내역_수도권매립지_내역서1128_2008년학교공원화사업(광남중학교1)" xfId="8129"/>
    <cellStyle name="1_total_구로리총괄내역_수도권매립지_내역서1128_2008년학교공원화사업(광남중학교1) 2" xfId="8130"/>
    <cellStyle name="1_total_구로리총괄내역_수도권매립지_내역서1128_수량산출서" xfId="8131"/>
    <cellStyle name="1_total_구로리총괄내역_수도권매립지_내역서1128_수량산출서 2" xfId="8132"/>
    <cellStyle name="1_total_구로리총괄내역_수도권매립지_내역서1128_수량산출서_2007년_중마초교내역서" xfId="8133"/>
    <cellStyle name="1_total_구로리총괄내역_수도권매립지_내역서1128_수량산출서_2007년_중마초교내역서 2" xfId="8134"/>
    <cellStyle name="1_total_구로리총괄내역_수도권매립지_내역서1128_수량산출서_2007년_중마초교내역서_2008년학교공원화사업(광남중학교)" xfId="8135"/>
    <cellStyle name="1_total_구로리총괄내역_수도권매립지_내역서1128_수량산출서_2007년_중마초교내역서_2008년학교공원화사업(광남중학교) 2" xfId="8136"/>
    <cellStyle name="1_total_구로리총괄내역_수도권매립지_내역서1128_수량산출서_2007년_중마초교내역서_2008년학교공원화사업(광남중학교1)" xfId="8137"/>
    <cellStyle name="1_total_구로리총괄내역_수도권매립지_내역서1128_수량산출서_2007년_중마초교내역서_2008년학교공원화사업(광남중학교1) 2" xfId="8138"/>
    <cellStyle name="1_total_구로리총괄내역_수도권매립지_내역서1128_중마070514" xfId="8139"/>
    <cellStyle name="1_total_구로리총괄내역_수도권매립지_내역서1128_중마070514 2" xfId="8140"/>
    <cellStyle name="1_total_구로리총괄내역_수도권매립지_내역서1128_중마070514_2007년_중마초교내역서" xfId="8141"/>
    <cellStyle name="1_total_구로리총괄내역_수도권매립지_내역서1128_중마070514_2007년_중마초교내역서 2" xfId="8142"/>
    <cellStyle name="1_total_구로리총괄내역_수도권매립지_내역서1128_중마070514_2007년_중마초교내역서_2008년학교공원화사업(광남중학교)" xfId="8143"/>
    <cellStyle name="1_total_구로리총괄내역_수도권매립지_내역서1128_중마070514_2007년_중마초교내역서_2008년학교공원화사업(광남중학교) 2" xfId="8144"/>
    <cellStyle name="1_total_구로리총괄내역_수도권매립지_내역서1128_중마070514_2007년_중마초교내역서_2008년학교공원화사업(광남중학교1)" xfId="8145"/>
    <cellStyle name="1_total_구로리총괄내역_수도권매립지_내역서1128_중마070514_2007년_중마초교내역서_2008년학교공원화사업(광남중학교1) 2" xfId="8146"/>
    <cellStyle name="1_total_구로리총괄내역_수도권매립지1004(발주용)" xfId="8147"/>
    <cellStyle name="1_total_구로리총괄내역_수도권매립지1004(발주용) 2" xfId="8148"/>
    <cellStyle name="1_total_구로리총괄내역_수도권매립지1004(발주용) 2 2" xfId="8149"/>
    <cellStyle name="1_total_구로리총괄내역_수도권매립지1004(발주용) 3" xfId="8150"/>
    <cellStyle name="1_total_구로리총괄내역_수도권매립지1004(발주용)_2007년_중마초교내역서" xfId="8151"/>
    <cellStyle name="1_total_구로리총괄내역_수도권매립지1004(발주용)_2007년_중마초교내역서 2" xfId="8152"/>
    <cellStyle name="1_total_구로리총괄내역_수도권매립지1004(발주용)_2007년_중마초교내역서_2008년학교공원화사업(광남중학교)" xfId="8153"/>
    <cellStyle name="1_total_구로리총괄내역_수도권매립지1004(발주용)_2007년_중마초교내역서_2008년학교공원화사업(광남중학교) 2" xfId="8154"/>
    <cellStyle name="1_total_구로리총괄내역_수도권매립지1004(발주용)_2007년_중마초교내역서_2008년학교공원화사업(광남중학교1)" xfId="8155"/>
    <cellStyle name="1_total_구로리총괄내역_수도권매립지1004(발주용)_2007년_중마초교내역서_2008년학교공원화사업(광남중학교1) 2" xfId="8156"/>
    <cellStyle name="1_total_구로리총괄내역_수도권매립지1004(발주용)_내역서1128" xfId="8157"/>
    <cellStyle name="1_total_구로리총괄내역_수도권매립지1004(발주용)_내역서1128 2" xfId="8158"/>
    <cellStyle name="1_total_구로리총괄내역_수도권매립지1004(발주용)_내역서1128_2008년학교공원화사업(광남중학교)" xfId="8159"/>
    <cellStyle name="1_total_구로리총괄내역_수도권매립지1004(발주용)_내역서1128_2008년학교공원화사업(광남중학교) 2" xfId="8160"/>
    <cellStyle name="1_total_구로리총괄내역_수도권매립지1004(발주용)_내역서1128_2008년학교공원화사업(광남중학교1)" xfId="8161"/>
    <cellStyle name="1_total_구로리총괄내역_수도권매립지1004(발주용)_내역서1128_2008년학교공원화사업(광남중학교1) 2" xfId="8162"/>
    <cellStyle name="1_total_구로리총괄내역_수도권매립지1004(발주용)_내역서1128_수량산출서" xfId="8163"/>
    <cellStyle name="1_total_구로리총괄내역_수도권매립지1004(발주용)_내역서1128_수량산출서 2" xfId="8164"/>
    <cellStyle name="1_total_구로리총괄내역_수도권매립지1004(발주용)_내역서1128_수량산출서_2007년_중마초교내역서" xfId="8165"/>
    <cellStyle name="1_total_구로리총괄내역_수도권매립지1004(발주용)_내역서1128_수량산출서_2007년_중마초교내역서 2" xfId="8166"/>
    <cellStyle name="1_total_구로리총괄내역_수도권매립지1004(발주용)_내역서1128_수량산출서_2007년_중마초교내역서_2008년학교공원화사업(광남중학교)" xfId="8167"/>
    <cellStyle name="1_total_구로리총괄내역_수도권매립지1004(발주용)_내역서1128_수량산출서_2007년_중마초교내역서_2008년학교공원화사업(광남중학교) 2" xfId="8168"/>
    <cellStyle name="1_total_구로리총괄내역_수도권매립지1004(발주용)_내역서1128_수량산출서_2007년_중마초교내역서_2008년학교공원화사업(광남중학교1)" xfId="8169"/>
    <cellStyle name="1_total_구로리총괄내역_수도권매립지1004(발주용)_내역서1128_수량산출서_2007년_중마초교내역서_2008년학교공원화사업(광남중학교1) 2" xfId="8170"/>
    <cellStyle name="1_total_구로리총괄내역_수도권매립지1004(발주용)_내역서1128_중마070514" xfId="8171"/>
    <cellStyle name="1_total_구로리총괄내역_수도권매립지1004(발주용)_내역서1128_중마070514 2" xfId="8172"/>
    <cellStyle name="1_total_구로리총괄내역_수도권매립지1004(발주용)_내역서1128_중마070514_2007년_중마초교내역서" xfId="8173"/>
    <cellStyle name="1_total_구로리총괄내역_수도권매립지1004(발주용)_내역서1128_중마070514_2007년_중마초교내역서 2" xfId="8174"/>
    <cellStyle name="1_total_구로리총괄내역_수도권매립지1004(발주용)_내역서1128_중마070514_2007년_중마초교내역서_2008년학교공원화사업(광남중학교)" xfId="8175"/>
    <cellStyle name="1_total_구로리총괄내역_수도권매립지1004(발주용)_내역서1128_중마070514_2007년_중마초교내역서_2008년학교공원화사업(광남중학교) 2" xfId="8176"/>
    <cellStyle name="1_total_구로리총괄내역_수도권매립지1004(발주용)_내역서1128_중마070514_2007년_중마초교내역서_2008년학교공원화사업(광남중학교1)" xfId="8177"/>
    <cellStyle name="1_total_구로리총괄내역_일신건영설계예산서(0211)" xfId="8178"/>
    <cellStyle name="1_total_구로리총괄내역_일신건영설계예산서(0211) 2" xfId="8179"/>
    <cellStyle name="1_total_구로리총괄내역_일신건영설계예산서(0211)_2007년_중마초교내역서" xfId="8180"/>
    <cellStyle name="1_total_구로리총괄내역_일신건영설계예산서(0211)_2007년_중마초교내역서_2008년학교공원화사업(광남중학교)" xfId="8181"/>
    <cellStyle name="1_total_구로리총괄내역_일신건영설계예산서(0211)_2007년_중마초교내역서_2008년학교공원화사업(광남중학교1)" xfId="8182"/>
    <cellStyle name="1_total_구로리총괄내역_일신건영설계예산서(0211)_내역서1128" xfId="8183"/>
    <cellStyle name="1_total_구로리총괄내역_일신건영설계예산서(0211)_내역서1128_2008년학교공원화사업(광남중학교)" xfId="8184"/>
    <cellStyle name="1_total_구로리총괄내역_일신건영설계예산서(0211)_내역서1128_2008년학교공원화사업(광남중학교1)" xfId="8185"/>
    <cellStyle name="1_total_구로리총괄내역_일신건영설계예산서(0211)_내역서1128_수량산출서" xfId="8186"/>
    <cellStyle name="1_total_구로리총괄내역_일신건영설계예산서(0211)_내역서1128_수량산출서_2007년_중마초교내역서" xfId="8187"/>
    <cellStyle name="1_total_구로리총괄내역_일신건영설계예산서(0211)_내역서1128_수량산출서_2007년_중마초교내역서_2008년학교공원화사업(광남중학교)" xfId="8188"/>
    <cellStyle name="1_total_구로리총괄내역_일신건영설계예산서(0211)_내역서1128_수량산출서_2007년_중마초교내역서_2008년학교공원화사업(광남중학교1)" xfId="8189"/>
    <cellStyle name="1_total_구로리총괄내역_일신건영설계예산서(0211)_내역서1128_중마070514" xfId="8190"/>
    <cellStyle name="1_total_구로리총괄내역_일신건영설계예산서(0211)_내역서1128_중마070514_2007년_중마초교내역서" xfId="8191"/>
    <cellStyle name="1_total_구로리총괄내역_일신건영설계예산서(0211)_내역서1128_중마070514_2007년_중마초교내역서_2008년학교공원화사업(광남중학교)" xfId="8192"/>
    <cellStyle name="1_total_구로리총괄내역_일신건영설계예산서(0211)_내역서1128_중마070514_2007년_중마초교내역서_2008년학교공원화사업(광남중학교1)" xfId="8193"/>
    <cellStyle name="1_total_구로리총괄내역_일위대가" xfId="8194"/>
    <cellStyle name="1_total_구로리총괄내역_일위대가 2" xfId="8195"/>
    <cellStyle name="1_total_구로리총괄내역_일위대가_2007년_중마초교내역서" xfId="8196"/>
    <cellStyle name="1_total_구로리총괄내역_일위대가_2007년_중마초교내역서_2008년학교공원화사업(광남중학교)" xfId="8197"/>
    <cellStyle name="1_total_구로리총괄내역_일위대가_2007년_중마초교내역서_2008년학교공원화사업(광남중학교1)" xfId="8198"/>
    <cellStyle name="1_total_구로리총괄내역_일위대가_내역서1128" xfId="8199"/>
    <cellStyle name="1_total_구로리총괄내역_일위대가_내역서1128_2008년학교공원화사업(광남중학교)" xfId="8200"/>
    <cellStyle name="1_total_구로리총괄내역_일위대가_내역서1128_2008년학교공원화사업(광남중학교1)" xfId="8201"/>
    <cellStyle name="1_total_구로리총괄내역_일위대가_내역서1128_수량산출서" xfId="8202"/>
    <cellStyle name="1_total_구로리총괄내역_일위대가_내역서1128_수량산출서_2007년_중마초교내역서" xfId="8203"/>
    <cellStyle name="1_total_구로리총괄내역_일위대가_내역서1128_수량산출서_2007년_중마초교내역서_2008년학교공원화사업(광남중학교)" xfId="8204"/>
    <cellStyle name="1_total_구로리총괄내역_일위대가_내역서1128_수량산출서_2007년_중마초교내역서_2008년학교공원화사업(광남중학교1)" xfId="8205"/>
    <cellStyle name="1_total_구로리총괄내역_일위대가_내역서1128_중마070514" xfId="8206"/>
    <cellStyle name="1_total_구로리총괄내역_일위대가_내역서1128_중마070514_2007년_중마초교내역서" xfId="8207"/>
    <cellStyle name="1_total_구로리총괄내역_일위대가_내역서1128_중마070514_2007년_중마초교내역서_2008년학교공원화사업(광남중학교)" xfId="8208"/>
    <cellStyle name="1_total_구로리총괄내역_일위대가_내역서1128_중마070514_2007년_중마초교내역서_2008년학교공원화사업(광남중학교1)" xfId="8209"/>
    <cellStyle name="1_total_구로리총괄내역_자재단가표" xfId="8210"/>
    <cellStyle name="1_total_구로리총괄내역_자재단가표 2" xfId="8211"/>
    <cellStyle name="1_total_구로리총괄내역_자재단가표_2007년_중마초교내역서" xfId="8212"/>
    <cellStyle name="1_total_구로리총괄내역_자재단가표_2007년_중마초교내역서_2008년학교공원화사업(광남중학교)" xfId="8213"/>
    <cellStyle name="1_total_구로리총괄내역_자재단가표_2007년_중마초교내역서_2008년학교공원화사업(광남중학교1)" xfId="8214"/>
    <cellStyle name="1_total_구로리총괄내역_자재단가표_내역서1128" xfId="8215"/>
    <cellStyle name="1_total_구로리총괄내역_자재단가표_내역서1128_2008년학교공원화사업(광남중학교)" xfId="8216"/>
    <cellStyle name="1_total_구로리총괄내역_자재단가표_내역서1128_2008년학교공원화사업(광남중학교1)" xfId="8217"/>
    <cellStyle name="1_total_구로리총괄내역_자재단가표_내역서1128_수량산출서" xfId="8218"/>
    <cellStyle name="1_total_구로리총괄내역_자재단가표_내역서1128_수량산출서_2007년_중마초교내역서" xfId="8219"/>
    <cellStyle name="1_total_구로리총괄내역_자재단가표_내역서1128_수량산출서_2007년_중마초교내역서_2008년학교공원화사업(광남중학교)" xfId="8220"/>
    <cellStyle name="1_total_구로리총괄내역_자재단가표_내역서1128_수량산출서_2007년_중마초교내역서_2008년학교공원화사업(광남중학교1)" xfId="8221"/>
    <cellStyle name="1_total_구로리총괄내역_자재단가표_내역서1128_중마070514" xfId="8222"/>
    <cellStyle name="1_total_구로리총괄내역_자재단가표_내역서1128_중마070514_2007년_중마초교내역서" xfId="8223"/>
    <cellStyle name="1_total_구로리총괄내역_자재단가표_내역서1128_중마070514_2007년_중마초교내역서_2008년학교공원화사업(광남중학교)" xfId="8224"/>
    <cellStyle name="1_total_구로리총괄내역_자재단가표_내역서1128_중마070514_2007년_중마초교내역서_2008년학교공원화사업(광남중학교1)" xfId="8225"/>
    <cellStyle name="1_total_구로리총괄내역_장안초등학교내역0814" xfId="8226"/>
    <cellStyle name="1_total_구로리총괄내역_장안초등학교내역0814 2" xfId="8227"/>
    <cellStyle name="1_total_구로리총괄내역_장안초등학교내역0814_2007년_중마초교내역서" xfId="8228"/>
    <cellStyle name="1_total_구로리총괄내역_장안초등학교내역0814_2007년_중마초교내역서_2008년학교공원화사업(광남중학교)" xfId="8229"/>
    <cellStyle name="1_total_구로리총괄내역_장안초등학교내역0814_2007년_중마초교내역서_2008년학교공원화사업(광남중학교1)" xfId="8230"/>
    <cellStyle name="1_total_구로리총괄내역_장안초등학교내역0814_내역서1128" xfId="8231"/>
    <cellStyle name="1_total_구로리총괄내역_장안초등학교내역0814_내역서1128_2008년학교공원화사업(광남중학교)" xfId="8232"/>
    <cellStyle name="1_total_구로리총괄내역_장안초등학교내역0814_내역서1128_2008년학교공원화사업(광남중학교1)" xfId="8233"/>
    <cellStyle name="1_total_구로리총괄내역_장안초등학교내역0814_내역서1128_수량산출서" xfId="8234"/>
    <cellStyle name="1_total_구로리총괄내역_장안초등학교내역0814_내역서1128_수량산출서_2007년_중마초교내역서" xfId="8235"/>
    <cellStyle name="1_total_구로리총괄내역_장안초등학교내역0814_내역서1128_수량산출서_2007년_중마초교내역서_2008년학교공원화사업(광남중학교)" xfId="8236"/>
    <cellStyle name="1_total_구로리총괄내역_장안초등학교내역0814_내역서1128_수량산출서_2007년_중마초교내역서_2008년학교공원화사업(광남중학교1)" xfId="8237"/>
    <cellStyle name="1_total_구로리총괄내역_장안초등학교내역0814_내역서1128_중마070514" xfId="8238"/>
    <cellStyle name="1_total_구로리총괄내역_장안초등학교내역0814_내역서1128_중마070514 2" xfId="8239"/>
    <cellStyle name="1_total_구로리총괄내역_장안초등학교내역0814_내역서1128_중마070514_2007년_중마초교내역서" xfId="8240"/>
    <cellStyle name="1_total_구로리총괄내역_장안초등학교내역0814_내역서1128_중마070514_2007년_중마초교내역서 2" xfId="8241"/>
    <cellStyle name="1_total_구로리총괄내역_장안초등학교내역0814_내역서1128_중마070514_2007년_중마초교내역서_2008년학교공원화사업(광남중학교)" xfId="8242"/>
    <cellStyle name="1_total_구로리총괄내역_장안초등학교내역0814_내역서1128_중마070514_2007년_중마초교내역서_2008년학교공원화사업(광남중학교) 2" xfId="8243"/>
    <cellStyle name="1_total_구로리총괄내역_장안초등학교내역0814_내역서1128_중마070514_2007년_중마초교내역서_2008년학교공원화사업(광남중학교1)" xfId="8244"/>
    <cellStyle name="1_total_구로리총괄내역_장안초등학교내역0814_내역서1128_중마070514_2007년_중마초교내역서_2008년학교공원화사업(광남중학교1) 2" xfId="8245"/>
    <cellStyle name="1_total_내역서1128" xfId="8246"/>
    <cellStyle name="1_total_내역서1128 2" xfId="8247"/>
    <cellStyle name="1_total_내역서1128_2008년학교공원화사업(광남중학교)" xfId="8248"/>
    <cellStyle name="1_total_내역서1128_2008년학교공원화사업(광남중학교) 2" xfId="8249"/>
    <cellStyle name="1_total_내역서1128_2008년학교공원화사업(광남중학교1)" xfId="8250"/>
    <cellStyle name="1_total_내역서1128_2008년학교공원화사업(광남중학교1) 2" xfId="8251"/>
    <cellStyle name="1_total_내역서1128_수량산출서" xfId="8252"/>
    <cellStyle name="1_total_내역서1128_수량산출서 2" xfId="8253"/>
    <cellStyle name="1_total_내역서1128_수량산출서_2007년_중마초교내역서" xfId="8254"/>
    <cellStyle name="1_total_내역서1128_수량산출서_2007년_중마초교내역서 2" xfId="8255"/>
    <cellStyle name="1_total_내역서1128_수량산출서_2007년_중마초교내역서_2008년학교공원화사업(광남중학교)" xfId="8256"/>
    <cellStyle name="1_total_내역서1128_수량산출서_2007년_중마초교내역서_2008년학교공원화사업(광남중학교) 2" xfId="8257"/>
    <cellStyle name="1_total_내역서1128_수량산출서_2007년_중마초교내역서_2008년학교공원화사업(광남중학교1)" xfId="8258"/>
    <cellStyle name="1_total_내역서1128_수량산출서_2007년_중마초교내역서_2008년학교공원화사업(광남중학교1) 2" xfId="8259"/>
    <cellStyle name="1_total_내역서1128_중마070514" xfId="8260"/>
    <cellStyle name="1_total_내역서1128_중마070514 2" xfId="8261"/>
    <cellStyle name="1_total_내역서1128_중마070514_2007년_중마초교내역서" xfId="8262"/>
    <cellStyle name="1_total_내역서1128_중마070514_2007년_중마초교내역서 2" xfId="8263"/>
    <cellStyle name="1_total_내역서1128_중마070514_2007년_중마초교내역서_2008년학교공원화사업(광남중학교)" xfId="8264"/>
    <cellStyle name="1_total_내역서1128_중마070514_2007년_중마초교내역서_2008년학교공원화사업(광남중학교) 2" xfId="8265"/>
    <cellStyle name="1_total_내역서1128_중마070514_2007년_중마초교내역서_2008년학교공원화사업(광남중학교1)" xfId="8266"/>
    <cellStyle name="1_total_내역서1128_중마070514_2007년_중마초교내역서_2008년학교공원화사업(광남중학교1) 2" xfId="8267"/>
    <cellStyle name="1_total_목동내역" xfId="8268"/>
    <cellStyle name="1_total_목동내역 2" xfId="8269"/>
    <cellStyle name="1_total_목동내역_폐기물집계" xfId="8270"/>
    <cellStyle name="1_total_목동내역_폐기물집계 2" xfId="8271"/>
    <cellStyle name="1_total_배밭계약내역" xfId="8272"/>
    <cellStyle name="1_total_배밭계약내역 2" xfId="8273"/>
    <cellStyle name="1_total_배밭계약내역_2007년_중마초교내역서" xfId="8274"/>
    <cellStyle name="1_total_배밭계약내역_2007년_중마초교내역서 2" xfId="8275"/>
    <cellStyle name="1_total_배밭계약내역_2007년_중마초교내역서_2008년학교공원화사업(광남중학교)" xfId="8276"/>
    <cellStyle name="1_total_배밭계약내역_2007년_중마초교내역서_2008년학교공원화사업(광남중학교) 2" xfId="8277"/>
    <cellStyle name="1_total_배밭계약내역_2007년_중마초교내역서_2008년학교공원화사업(광남중학교1)" xfId="8278"/>
    <cellStyle name="1_total_배밭계약내역_2007년_중마초교내역서_2008년학교공원화사업(광남중학교1) 2" xfId="8279"/>
    <cellStyle name="1_total_설계내역서" xfId="8280"/>
    <cellStyle name="1_total_설계내역서 2" xfId="8281"/>
    <cellStyle name="1_total_설계내역서_2007년_중마초교내역서" xfId="8282"/>
    <cellStyle name="1_total_설계내역서_2007년_중마초교내역서 2" xfId="8283"/>
    <cellStyle name="1_total_설계내역서_2007년_중마초교내역서_2008년학교공원화사업(광남중학교)" xfId="8284"/>
    <cellStyle name="1_total_설계내역서_2007년_중마초교내역서_2008년학교공원화사업(광남중학교) 2" xfId="8285"/>
    <cellStyle name="1_total_설계내역서_2007년_중마초교내역서_2008년학교공원화사업(광남중학교1)" xfId="8286"/>
    <cellStyle name="1_total_설계내역서_2007년_중마초교내역서_2008년학교공원화사업(광남중학교1) 2" xfId="8287"/>
    <cellStyle name="1_total_총괄내역0518" xfId="8288"/>
    <cellStyle name="1_total_총괄내역0518 2" xfId="8289"/>
    <cellStyle name="1_total_총괄내역0518 2 2" xfId="8290"/>
    <cellStyle name="1_total_총괄내역0518 3" xfId="8291"/>
    <cellStyle name="1_total_총괄내역0518_2007년_중마초교내역서" xfId="8292"/>
    <cellStyle name="1_total_총괄내역0518_2007년_중마초교내역서 2" xfId="8293"/>
    <cellStyle name="1_total_총괄내역0518_2007년_중마초교내역서_2008년학교공원화사업(광남중학교)" xfId="8294"/>
    <cellStyle name="1_total_총괄내역0518_2007년_중마초교내역서_2008년학교공원화사업(광남중학교) 2" xfId="8295"/>
    <cellStyle name="1_total_총괄내역0518_2007년_중마초교내역서_2008년학교공원화사업(광남중학교1)" xfId="8296"/>
    <cellStyle name="1_total_총괄내역0518_2007년_중마초교내역서_2008년학교공원화사업(광남중학교1) 2" xfId="8297"/>
    <cellStyle name="1_total_총괄내역0518_구로리설계예산서1029" xfId="8298"/>
    <cellStyle name="1_total_총괄내역0518_구로리설계예산서1029 2" xfId="8299"/>
    <cellStyle name="1_total_총괄내역0518_구로리설계예산서1029 2 2" xfId="8300"/>
    <cellStyle name="1_total_총괄내역0518_구로리설계예산서1029 3" xfId="8301"/>
    <cellStyle name="1_total_총괄내역0518_구로리설계예산서1029_2007년_중마초교내역서" xfId="8302"/>
    <cellStyle name="1_total_총괄내역0518_구로리설계예산서1029_2007년_중마초교내역서 2" xfId="8303"/>
    <cellStyle name="1_total_총괄내역0518_구로리설계예산서1029_2007년_중마초교내역서_2008년학교공원화사업(광남중학교)" xfId="8304"/>
    <cellStyle name="1_total_총괄내역0518_구로리설계예산서1029_2007년_중마초교내역서_2008년학교공원화사업(광남중학교) 2" xfId="8305"/>
    <cellStyle name="1_total_총괄내역0518_구로리설계예산서1029_2007년_중마초교내역서_2008년학교공원화사업(광남중학교1)" xfId="8306"/>
    <cellStyle name="1_total_총괄내역0518_구로리설계예산서1029_2007년_중마초교내역서_2008년학교공원화사업(광남중학교1) 2" xfId="8307"/>
    <cellStyle name="1_total_총괄내역0518_구로리설계예산서1029_내역서1128" xfId="8308"/>
    <cellStyle name="1_total_총괄내역0518_구로리설계예산서1029_내역서1128 2" xfId="8309"/>
    <cellStyle name="1_total_총괄내역0518_구로리설계예산서1029_내역서1128_2008년학교공원화사업(광남중학교)" xfId="8310"/>
    <cellStyle name="1_total_총괄내역0518_구로리설계예산서1029_내역서1128_2008년학교공원화사업(광남중학교) 2" xfId="8311"/>
    <cellStyle name="1_total_총괄내역0518_구로리설계예산서1029_내역서1128_2008년학교공원화사업(광남중학교1)" xfId="8312"/>
    <cellStyle name="1_total_총괄내역0518_구로리설계예산서1029_내역서1128_2008년학교공원화사업(광남중학교1) 2" xfId="8313"/>
    <cellStyle name="1_total_총괄내역0518_구로리설계예산서1029_내역서1128_수량산출서" xfId="8314"/>
    <cellStyle name="1_total_총괄내역0518_구로리설계예산서1029_내역서1128_수량산출서 2" xfId="8315"/>
    <cellStyle name="1_total_총괄내역0518_구로리설계예산서1029_내역서1128_수량산출서_2007년_중마초교내역서" xfId="8316"/>
    <cellStyle name="1_total_총괄내역0518_구로리설계예산서1029_내역서1128_수량산출서_2007년_중마초교내역서 2" xfId="8317"/>
    <cellStyle name="1_total_총괄내역0518_구로리설계예산서1029_내역서1128_수량산출서_2007년_중마초교내역서_2008년학교공원화사업(광남중학교)" xfId="8318"/>
    <cellStyle name="1_total_총괄내역0518_구로리설계예산서1029_내역서1128_수량산출서_2007년_중마초교내역서_2008년학교공원화사업(광남중학교) 2" xfId="8319"/>
    <cellStyle name="1_total_총괄내역0518_구로리설계예산서1029_내역서1128_수량산출서_2007년_중마초교내역서_2008년학교공원화사업(광남중학교1)" xfId="8320"/>
    <cellStyle name="1_total_총괄내역0518_구로리설계예산서1029_내역서1128_수량산출서_2007년_중마초교내역서_2008년학교공원화사업(광남중학교1) 2" xfId="8321"/>
    <cellStyle name="1_total_총괄내역0518_구로리설계예산서1029_내역서1128_중마070514" xfId="8322"/>
    <cellStyle name="1_total_총괄내역0518_구로리설계예산서1029_내역서1128_중마070514_2007년_중마초교내역서" xfId="8323"/>
    <cellStyle name="1_total_총괄내역0518_구로리설계예산서1029_내역서1128_중마070514_2007년_중마초교내역서 2" xfId="8324"/>
    <cellStyle name="1_total_총괄내역0518_구로리설계예산서1029_내역서1128_중마070514_2007년_중마초교내역서_2008년학교공원화사업(광남중학교)" xfId="8325"/>
    <cellStyle name="1_total_총괄내역0518_구로리설계예산서1029_내역서1128_중마070514_2007년_중마초교내역서_2008년학교공원화사업(광남중학교1)" xfId="8326"/>
    <cellStyle name="1_total_총괄내역0518_구로리설계예산서1029_내역서1128_중마070514_2007년_중마초교내역서_2008년학교공원화사업(광남중학교1) 2" xfId="8327"/>
    <cellStyle name="1_total_총괄내역0518_구로리설계예산서1118준공" xfId="8328"/>
    <cellStyle name="1_total_총괄내역0518_구로리설계예산서1118준공 2" xfId="8329"/>
    <cellStyle name="1_total_총괄내역0518_구로리설계예산서1118준공 2 2" xfId="8330"/>
    <cellStyle name="1_total_총괄내역0518_구로리설계예산서1118준공_2007년_중마초교내역서" xfId="8331"/>
    <cellStyle name="1_total_총괄내역0518_구로리설계예산서1118준공_2007년_중마초교내역서_2008년학교공원화사업(광남중학교)" xfId="8332"/>
    <cellStyle name="1_total_총괄내역0518_구로리설계예산서1118준공_2007년_중마초교내역서_2008년학교공원화사업(광남중학교) 2" xfId="8333"/>
    <cellStyle name="1_total_총괄내역0518_구로리설계예산서1118준공_2007년_중마초교내역서_2008년학교공원화사업(광남중학교1)" xfId="8334"/>
    <cellStyle name="1_total_총괄내역0518_구로리설계예산서1118준공_내역서1128" xfId="8335"/>
    <cellStyle name="1_total_총괄내역0518_구로리설계예산서1118준공_내역서1128 2" xfId="8336"/>
    <cellStyle name="1_total_총괄내역0518_구로리설계예산서1118준공_내역서1128_2008년학교공원화사업(광남중학교)" xfId="8337"/>
    <cellStyle name="1_total_총괄내역0518_구로리설계예산서1118준공_내역서1128_2008년학교공원화사업(광남중학교1)" xfId="8338"/>
    <cellStyle name="1_total_총괄내역0518_구로리설계예산서1118준공_내역서1128_2008년학교공원화사업(광남중학교1) 2" xfId="8339"/>
    <cellStyle name="1_total_총괄내역0518_구로리설계예산서1118준공_내역서1128_수량산출서" xfId="8340"/>
    <cellStyle name="1_total_총괄내역0518_구로리설계예산서1118준공_내역서1128_수량산출서_2007년_중마초교내역서" xfId="8341"/>
    <cellStyle name="1_total_총괄내역0518_구로리설계예산서1118준공_내역서1128_수량산출서_2007년_중마초교내역서 2" xfId="8342"/>
    <cellStyle name="1_total_총괄내역0518_구로리설계예산서1118준공_내역서1128_수량산출서_2007년_중마초교내역서_2008년학교공원화사업(광남중학교)" xfId="8343"/>
    <cellStyle name="1_total_총괄내역0518_구로리설계예산서1118준공_내역서1128_수량산출서_2007년_중마초교내역서_2008년학교공원화사업(광남중학교1)" xfId="8344"/>
    <cellStyle name="1_total_총괄내역0518_구로리설계예산서1118준공_내역서1128_수량산출서_2007년_중마초교내역서_2008년학교공원화사업(광남중학교1) 2" xfId="8345"/>
    <cellStyle name="1_total_총괄내역0518_구로리설계예산서1118준공_내역서1128_중마070514" xfId="8346"/>
    <cellStyle name="1_total_총괄내역0518_구로리설계예산서1118준공_내역서1128_중마070514 2" xfId="8347"/>
    <cellStyle name="1_total_총괄내역0518_구로리설계예산서1118준공_내역서1128_중마070514_2007년_중마초교내역서" xfId="8348"/>
    <cellStyle name="1_total_총괄내역0518_구로리설계예산서1118준공_내역서1128_중마070514_2007년_중마초교내역서 2" xfId="8349"/>
    <cellStyle name="1_total_총괄내역0518_구로리설계예산서1118준공_내역서1128_중마070514_2007년_중마초교내역서_2008년학교공원화사업(광남중학교)" xfId="8350"/>
    <cellStyle name="1_total_총괄내역0518_구로리설계예산서1118준공_내역서1128_중마070514_2007년_중마초교내역서_2008년학교공원화사업(광남중학교1)" xfId="8351"/>
    <cellStyle name="1_total_총괄내역0518_구로리설계예산서1118준공_내역서1128_중마070514_2007년_중마초교내역서_2008년학교공원화사업(광남중학교1) 2" xfId="8352"/>
    <cellStyle name="1_total_총괄내역0518_구로리설계예산서조경" xfId="8353"/>
    <cellStyle name="1_total_총괄내역0518_구로리설계예산서조경 2" xfId="8354"/>
    <cellStyle name="1_total_총괄내역0518_구로리설계예산서조경 2 2" xfId="8355"/>
    <cellStyle name="1_total_총괄내역0518_구로리설계예산서조경 3" xfId="8356"/>
    <cellStyle name="1_total_총괄내역0518_구로리설계예산서조경_2007년_중마초교내역서" xfId="8357"/>
    <cellStyle name="1_total_총괄내역0518_구로리설계예산서조경_2007년_중마초교내역서 2" xfId="8358"/>
    <cellStyle name="1_total_총괄내역0518_구로리설계예산서조경_2007년_중마초교내역서_2008년학교공원화사업(광남중학교)" xfId="8359"/>
    <cellStyle name="1_total_총괄내역0518_구로리설계예산서조경_2007년_중마초교내역서_2008년학교공원화사업(광남중학교) 2" xfId="8360"/>
    <cellStyle name="1_total_총괄내역0518_구로리설계예산서조경_2007년_중마초교내역서_2008년학교공원화사업(광남중학교1)" xfId="8361"/>
    <cellStyle name="1_total_총괄내역0518_구로리설계예산서조경_2007년_중마초교내역서_2008년학교공원화사업(광남중학교1) 2" xfId="8362"/>
    <cellStyle name="1_total_총괄내역0518_구로리설계예산서조경_내역서1128" xfId="8363"/>
    <cellStyle name="1_total_총괄내역0518_구로리설계예산서조경_내역서1128 2" xfId="8364"/>
    <cellStyle name="1_total_총괄내역0518_구로리설계예산서조경_내역서1128_2008년학교공원화사업(광남중학교)" xfId="8365"/>
    <cellStyle name="1_total_총괄내역0518_구로리설계예산서조경_내역서1128_2008년학교공원화사업(광남중학교) 2" xfId="8366"/>
    <cellStyle name="1_total_총괄내역0518_구로리설계예산서조경_내역서1128_2008년학교공원화사업(광남중학교1)" xfId="8367"/>
    <cellStyle name="1_total_총괄내역0518_구로리설계예산서조경_내역서1128_2008년학교공원화사업(광남중학교1) 2" xfId="8368"/>
    <cellStyle name="1_total_총괄내역0518_구로리설계예산서조경_내역서1128_수량산출서" xfId="8369"/>
    <cellStyle name="1_total_총괄내역0518_구로리설계예산서조경_내역서1128_수량산출서 2" xfId="8370"/>
    <cellStyle name="1_total_총괄내역0518_구로리설계예산서조경_내역서1128_수량산출서_2007년_중마초교내역서" xfId="8371"/>
    <cellStyle name="1_total_총괄내역0518_구로리설계예산서조경_내역서1128_수량산출서_2007년_중마초교내역서 2" xfId="8372"/>
    <cellStyle name="1_total_총괄내역0518_구로리설계예산서조경_내역서1128_수량산출서_2007년_중마초교내역서_2008년학교공원화사업(광남중학교)" xfId="8373"/>
    <cellStyle name="1_total_총괄내역0518_구로리설계예산서조경_내역서1128_수량산출서_2007년_중마초교내역서_2008년학교공원화사업(광남중학교) 2" xfId="8374"/>
    <cellStyle name="1_total_총괄내역0518_구로리설계예산서조경_내역서1128_수량산출서_2007년_중마초교내역서_2008년학교공원화사업(광남중학교1)" xfId="8375"/>
    <cellStyle name="1_total_총괄내역0518_구로리설계예산서조경_내역서1128_수량산출서_2007년_중마초교내역서_2008년학교공원화사업(광남중학교1) 2" xfId="8376"/>
    <cellStyle name="1_total_총괄내역0518_구로리설계예산서조경_내역서1128_중마070514" xfId="8377"/>
    <cellStyle name="1_total_총괄내역0518_구로리설계예산서조경_내역서1128_중마070514 2" xfId="8378"/>
    <cellStyle name="1_total_총괄내역0518_구로리설계예산서조경_내역서1128_중마070514_2007년_중마초교내역서" xfId="8379"/>
    <cellStyle name="1_total_총괄내역0518_구로리설계예산서조경_내역서1128_중마070514_2007년_중마초교내역서 2" xfId="8380"/>
    <cellStyle name="1_total_총괄내역0518_구로리설계예산서조경_내역서1128_중마070514_2007년_중마초교내역서_2008년학교공원화사업(광남중학교)" xfId="8381"/>
    <cellStyle name="1_total_총괄내역0518_구로리설계예산서조경_내역서1128_중마070514_2007년_중마초교내역서_2008년학교공원화사업(광남중학교) 2" xfId="8382"/>
    <cellStyle name="1_total_총괄내역0518_구로리설계예산서조경_내역서1128_중마070514_2007년_중마초교내역서_2008년학교공원화사업(광남중학교1)" xfId="8383"/>
    <cellStyle name="1_total_총괄내역0518_구로리설계예산서조경_내역서1128_중마070514_2007년_중마초교내역서_2008년학교공원화사업(광남중학교1) 2" xfId="8384"/>
    <cellStyle name="1_total_총괄내역0518_구로리어린이공원예산서(조경)1125" xfId="8385"/>
    <cellStyle name="1_total_총괄내역0518_구로리어린이공원예산서(조경)1125 2" xfId="8386"/>
    <cellStyle name="1_total_총괄내역0518_구로리어린이공원예산서(조경)1125 2 2" xfId="8387"/>
    <cellStyle name="1_total_총괄내역0518_구로리어린이공원예산서(조경)1125 3" xfId="8388"/>
    <cellStyle name="1_total_총괄내역0518_구로리어린이공원예산서(조경)1125_2007년_중마초교내역서" xfId="8389"/>
    <cellStyle name="1_total_총괄내역0518_구로리어린이공원예산서(조경)1125_2007년_중마초교내역서 2" xfId="8390"/>
    <cellStyle name="1_total_총괄내역0518_구로리어린이공원예산서(조경)1125_2007년_중마초교내역서_2008년학교공원화사업(광남중학교)" xfId="8391"/>
    <cellStyle name="1_total_총괄내역0518_구로리어린이공원예산서(조경)1125_2007년_중마초교내역서_2008년학교공원화사업(광남중학교) 2" xfId="8392"/>
    <cellStyle name="1_total_총괄내역0518_구로리어린이공원예산서(조경)1125_2007년_중마초교내역서_2008년학교공원화사업(광남중학교1)" xfId="8393"/>
    <cellStyle name="1_total_총괄내역0518_구로리어린이공원예산서(조경)1125_2007년_중마초교내역서_2008년학교공원화사업(광남중학교1) 2" xfId="8394"/>
    <cellStyle name="1_total_총괄내역0518_구로리어린이공원예산서(조경)1125_내역서1128" xfId="8395"/>
    <cellStyle name="1_total_총괄내역0518_구로리어린이공원예산서(조경)1125_내역서1128 2" xfId="8396"/>
    <cellStyle name="1_total_총괄내역0518_구로리어린이공원예산서(조경)1125_내역서1128_2008년학교공원화사업(광남중학교)" xfId="8397"/>
    <cellStyle name="1_total_총괄내역0518_구로리어린이공원예산서(조경)1125_내역서1128_2008년학교공원화사업(광남중학교) 2" xfId="8398"/>
    <cellStyle name="1_total_총괄내역0518_구로리어린이공원예산서(조경)1125_내역서1128_2008년학교공원화사업(광남중학교1)" xfId="8399"/>
    <cellStyle name="1_total_총괄내역0518_구로리어린이공원예산서(조경)1125_내역서1128_2008년학교공원화사업(광남중학교1) 2" xfId="8400"/>
    <cellStyle name="1_total_총괄내역0518_구로리어린이공원예산서(조경)1125_내역서1128_수량산출서" xfId="8401"/>
    <cellStyle name="1_total_총괄내역0518_구로리어린이공원예산서(조경)1125_내역서1128_수량산출서 2" xfId="8402"/>
    <cellStyle name="1_total_총괄내역0518_구로리어린이공원예산서(조경)1125_내역서1128_수량산출서_2007년_중마초교내역서" xfId="8403"/>
    <cellStyle name="1_total_총괄내역0518_구로리어린이공원예산서(조경)1125_내역서1128_수량산출서_2007년_중마초교내역서 2" xfId="8404"/>
    <cellStyle name="1_total_총괄내역0518_구로리어린이공원예산서(조경)1125_내역서1128_수량산출서_2007년_중마초교내역서_2008년학교공원화사업(광남중학교)" xfId="8405"/>
    <cellStyle name="1_total_총괄내역0518_구로리어린이공원예산서(조경)1125_내역서1128_수량산출서_2007년_중마초교내역서_2008년학교공원화사업(광남중학교) 2" xfId="8406"/>
    <cellStyle name="1_total_총괄내역0518_구로리어린이공원예산서(조경)1125_내역서1128_수량산출서_2007년_중마초교내역서_2008년학교공원화사업(광남중학교1)" xfId="8407"/>
    <cellStyle name="1_total_총괄내역0518_구로리어린이공원예산서(조경)1125_내역서1128_수량산출서_2007년_중마초교내역서_2008년학교공원화사업(광남중학교1) 2" xfId="8408"/>
    <cellStyle name="1_total_총괄내역0518_구로리어린이공원예산서(조경)1125_내역서1128_중마070514" xfId="8409"/>
    <cellStyle name="1_total_총괄내역0518_구로리어린이공원예산서(조경)1125_내역서1128_중마070514 2" xfId="8410"/>
    <cellStyle name="1_total_총괄내역0518_구로리어린이공원예산서(조경)1125_내역서1128_중마070514_2007년_중마초교내역서" xfId="8411"/>
    <cellStyle name="1_total_총괄내역0518_구로리어린이공원예산서(조경)1125_내역서1128_중마070514_2007년_중마초교내역서 2" xfId="8412"/>
    <cellStyle name="1_total_총괄내역0518_구로리어린이공원예산서(조경)1125_내역서1128_중마070514_2007년_중마초교내역서_2008년학교공원화사업(광남중학교)" xfId="8413"/>
    <cellStyle name="1_total_총괄내역0518_구로리어린이공원예산서(조경)1125_내역서1128_중마070514_2007년_중마초교내역서_2008년학교공원화사업(광남중학교) 2" xfId="8414"/>
    <cellStyle name="1_total_총괄내역0518_구로리어린이공원예산서(조경)1125_내역서1128_중마070514_2007년_중마초교내역서_2008년학교공원화사업(광남중학교1)" xfId="8415"/>
    <cellStyle name="1_total_총괄내역0518_구로리어린이공원예산서(조경)1125_내역서1128_중마070514_2007년_중마초교내역서_2008년학교공원화사업(광남중학교1) 2" xfId="8416"/>
    <cellStyle name="1_total_총괄내역0518_내역서" xfId="8417"/>
    <cellStyle name="1_total_총괄내역0518_내역서 2" xfId="8418"/>
    <cellStyle name="1_total_총괄내역0518_내역서 2 2" xfId="8419"/>
    <cellStyle name="1_total_총괄내역0518_내역서 3" xfId="8420"/>
    <cellStyle name="1_total_총괄내역0518_내역서_2007년_중마초교내역서" xfId="8421"/>
    <cellStyle name="1_total_총괄내역0518_내역서_2007년_중마초교내역서 2" xfId="8422"/>
    <cellStyle name="1_total_총괄내역0518_내역서_2007년_중마초교내역서_2008년학교공원화사업(광남중학교)" xfId="8423"/>
    <cellStyle name="1_total_총괄내역0518_내역서_2007년_중마초교내역서_2008년학교공원화사업(광남중학교) 2" xfId="8424"/>
    <cellStyle name="1_total_총괄내역0518_내역서_2007년_중마초교내역서_2008년학교공원화사업(광남중학교1)" xfId="8425"/>
    <cellStyle name="1_total_총괄내역0518_내역서_2007년_중마초교내역서_2008년학교공원화사업(광남중학교1) 2" xfId="8426"/>
    <cellStyle name="1_total_총괄내역0518_내역서_내역서1128" xfId="8427"/>
    <cellStyle name="1_total_총괄내역0518_내역서_내역서1128 2" xfId="8428"/>
    <cellStyle name="1_total_총괄내역0518_내역서_내역서1128_2008년학교공원화사업(광남중학교)" xfId="8429"/>
    <cellStyle name="1_total_총괄내역0518_내역서_내역서1128_2008년학교공원화사업(광남중학교) 2" xfId="8430"/>
    <cellStyle name="1_total_총괄내역0518_내역서_내역서1128_2008년학교공원화사업(광남중학교1)" xfId="8431"/>
    <cellStyle name="1_total_총괄내역0518_내역서_내역서1128_2008년학교공원화사업(광남중학교1) 2" xfId="8432"/>
    <cellStyle name="1_total_총괄내역0518_내역서_내역서1128_수량산출서" xfId="8433"/>
    <cellStyle name="1_total_총괄내역0518_내역서_내역서1128_수량산출서 2" xfId="8434"/>
    <cellStyle name="1_total_총괄내역0518_내역서_내역서1128_수량산출서_2007년_중마초교내역서" xfId="8435"/>
    <cellStyle name="1_total_총괄내역0518_내역서_내역서1128_수량산출서_2007년_중마초교내역서 2" xfId="8436"/>
    <cellStyle name="1_total_총괄내역0518_내역서_내역서1128_수량산출서_2007년_중마초교내역서_2008년학교공원화사업(광남중학교)" xfId="8437"/>
    <cellStyle name="1_total_총괄내역0518_내역서_내역서1128_수량산출서_2007년_중마초교내역서_2008년학교공원화사업(광남중학교) 2" xfId="8438"/>
    <cellStyle name="1_total_총괄내역0518_내역서_내역서1128_수량산출서_2007년_중마초교내역서_2008년학교공원화사업(광남중학교1)" xfId="8439"/>
    <cellStyle name="1_total_총괄내역0518_내역서_내역서1128_수량산출서_2007년_중마초교내역서_2008년학교공원화사업(광남중학교1) 2" xfId="8440"/>
    <cellStyle name="1_total_총괄내역0518_내역서_내역서1128_중마070514" xfId="8441"/>
    <cellStyle name="1_total_총괄내역0518_내역서_내역서1128_중마070514 2" xfId="8442"/>
    <cellStyle name="1_total_총괄내역0518_내역서_내역서1128_중마070514_2007년_중마초교내역서" xfId="8443"/>
    <cellStyle name="1_total_총괄내역0518_내역서_내역서1128_중마070514_2007년_중마초교내역서 2" xfId="8444"/>
    <cellStyle name="1_total_총괄내역0518_내역서_내역서1128_중마070514_2007년_중마초교내역서_2008년학교공원화사업(광남중학교)" xfId="8445"/>
    <cellStyle name="1_total_총괄내역0518_내역서_내역서1128_중마070514_2007년_중마초교내역서_2008년학교공원화사업(광남중학교) 2" xfId="8446"/>
    <cellStyle name="1_total_총괄내역0518_내역서_내역서1128_중마070514_2007년_중마초교내역서_2008년학교공원화사업(광남중학교1)" xfId="8447"/>
    <cellStyle name="1_total_총괄내역0518_내역서_내역서1128_중마070514_2007년_중마초교내역서_2008년학교공원화사업(광남중학교1) 2" xfId="8448"/>
    <cellStyle name="1_total_총괄내역0518_내역서1128" xfId="8449"/>
    <cellStyle name="1_total_총괄내역0518_내역서1128 2" xfId="8450"/>
    <cellStyle name="1_total_총괄내역0518_내역서1128_2008년학교공원화사업(광남중학교)" xfId="8451"/>
    <cellStyle name="1_total_총괄내역0518_내역서1128_2008년학교공원화사업(광남중학교) 2" xfId="8452"/>
    <cellStyle name="1_total_총괄내역0518_내역서1128_2008년학교공원화사업(광남중학교1)" xfId="8453"/>
    <cellStyle name="1_total_총괄내역0518_내역서1128_2008년학교공원화사업(광남중학교1) 2" xfId="8454"/>
    <cellStyle name="1_total_총괄내역0518_내역서1128_수량산출서" xfId="8455"/>
    <cellStyle name="1_total_총괄내역0518_내역서1128_수량산출서 2" xfId="8456"/>
    <cellStyle name="1_total_총괄내역0518_내역서1128_수량산출서_2007년_중마초교내역서" xfId="8457"/>
    <cellStyle name="1_total_총괄내역0518_내역서1128_수량산출서_2007년_중마초교내역서 2" xfId="8458"/>
    <cellStyle name="1_total_총괄내역0518_내역서1128_수량산출서_2007년_중마초교내역서_2008년학교공원화사업(광남중학교)" xfId="8459"/>
    <cellStyle name="1_total_총괄내역0518_내역서1128_수량산출서_2007년_중마초교내역서_2008년학교공원화사업(광남중학교) 2" xfId="8460"/>
    <cellStyle name="1_total_총괄내역0518_내역서1128_수량산출서_2007년_중마초교내역서_2008년학교공원화사업(광남중학교1)" xfId="8461"/>
    <cellStyle name="1_total_총괄내역0518_내역서1128_수량산출서_2007년_중마초교내역서_2008년학교공원화사업(광남중학교1) 2" xfId="8462"/>
    <cellStyle name="1_total_총괄내역0518_내역서1128_중마070514" xfId="8463"/>
    <cellStyle name="1_total_총괄내역0518_내역서1128_중마070514 2" xfId="8464"/>
    <cellStyle name="1_total_총괄내역0518_내역서1128_중마070514_2007년_중마초교내역서" xfId="8465"/>
    <cellStyle name="1_total_총괄내역0518_내역서1128_중마070514_2007년_중마초교내역서_2008년학교공원화사업(광남중학교)" xfId="8466"/>
    <cellStyle name="1_total_총괄내역0518_내역서1128_중마070514_2007년_중마초교내역서_2008년학교공원화사업(광남중학교) 2" xfId="8467"/>
    <cellStyle name="1_total_총괄내역0518_내역서1128_중마070514_2007년_중마초교내역서_2008년학교공원화사업(광남중학교1)" xfId="8468"/>
    <cellStyle name="1_total_총괄내역0518_노임단가표" xfId="8469"/>
    <cellStyle name="1_total_총괄내역0518_노임단가표 2" xfId="8470"/>
    <cellStyle name="1_total_총괄내역0518_노임단가표 3" xfId="8471"/>
    <cellStyle name="1_total_총괄내역0518_노임단가표_2007년_중마초교내역서" xfId="8472"/>
    <cellStyle name="1_total_총괄내역0518_노임단가표_2007년_중마초교내역서 2" xfId="8473"/>
    <cellStyle name="1_total_총괄내역0518_노임단가표_2007년_중마초교내역서_2008년학교공원화사업(광남중학교)" xfId="8474"/>
    <cellStyle name="1_total_총괄내역0518_노임단가표_2007년_중마초교내역서_2008년학교공원화사업(광남중학교1)" xfId="8475"/>
    <cellStyle name="1_total_총괄내역0518_노임단가표_2007년_중마초교내역서_2008년학교공원화사업(광남중학교1) 2" xfId="8476"/>
    <cellStyle name="1_total_총괄내역0518_노임단가표_내역서1128" xfId="8477"/>
    <cellStyle name="1_total_총괄내역0518_노임단가표_내역서1128_2008년학교공원화사업(광남중학교)" xfId="8478"/>
    <cellStyle name="1_total_총괄내역0518_노임단가표_내역서1128_2008년학교공원화사업(광남중학교) 2" xfId="8479"/>
    <cellStyle name="1_total_총괄내역0518_노임단가표_내역서1128_2008년학교공원화사업(광남중학교1)" xfId="8480"/>
    <cellStyle name="1_total_총괄내역0518_노임단가표_내역서1128_2008년학교공원화사업(광남중학교1) 2" xfId="8481"/>
    <cellStyle name="1_total_총괄내역0518_노임단가표_내역서1128_수량산출서" xfId="8482"/>
    <cellStyle name="1_total_총괄내역0518_노임단가표_내역서1128_수량산출서 2" xfId="8483"/>
    <cellStyle name="1_total_총괄내역0518_노임단가표_내역서1128_수량산출서_2007년_중마초교내역서" xfId="8484"/>
    <cellStyle name="1_total_총괄내역0518_노임단가표_내역서1128_수량산출서_2007년_중마초교내역서 2" xfId="8485"/>
    <cellStyle name="1_total_총괄내역0518_노임단가표_내역서1128_수량산출서_2007년_중마초교내역서_2008년학교공원화사업(광남중학교)" xfId="8486"/>
    <cellStyle name="1_total_총괄내역0518_노임단가표_내역서1128_수량산출서_2007년_중마초교내역서_2008년학교공원화사업(광남중학교) 2" xfId="8487"/>
    <cellStyle name="1_total_총괄내역0518_노임단가표_내역서1128_수량산출서_2007년_중마초교내역서_2008년학교공원화사업(광남중학교1)" xfId="8488"/>
    <cellStyle name="1_total_총괄내역0518_노임단가표_내역서1128_수량산출서_2007년_중마초교내역서_2008년학교공원화사업(광남중학교1) 2" xfId="8489"/>
    <cellStyle name="1_total_총괄내역0518_노임단가표_내역서1128_중마070514" xfId="8490"/>
    <cellStyle name="1_total_총괄내역0518_노임단가표_내역서1128_중마070514 2" xfId="8491"/>
    <cellStyle name="1_total_총괄내역0518_노임단가표_내역서1128_중마070514_2007년_중마초교내역서" xfId="8492"/>
    <cellStyle name="1_total_총괄내역0518_노임단가표_내역서1128_중마070514_2007년_중마초교내역서 2" xfId="8493"/>
    <cellStyle name="1_total_총괄내역0518_노임단가표_내역서1128_중마070514_2007년_중마초교내역서_2008년학교공원화사업(광남중학교)" xfId="8494"/>
    <cellStyle name="1_total_총괄내역0518_노임단가표_내역서1128_중마070514_2007년_중마초교내역서_2008년학교공원화사업(광남중학교) 2" xfId="8495"/>
    <cellStyle name="1_total_총괄내역0518_노임단가표_내역서1128_중마070514_2007년_중마초교내역서_2008년학교공원화사업(광남중학교1)" xfId="8496"/>
    <cellStyle name="1_total_총괄내역0518_노임단가표_내역서1128_중마070514_2007년_중마초교내역서_2008년학교공원화사업(광남중학교1) 2" xfId="8497"/>
    <cellStyle name="1_total_총괄내역0518_배밭계약내역" xfId="8498"/>
    <cellStyle name="1_total_총괄내역0518_배밭계약내역 2" xfId="8499"/>
    <cellStyle name="1_total_총괄내역0518_배밭계약내역_2007년_중마초교내역서" xfId="8500"/>
    <cellStyle name="1_total_총괄내역0518_배밭계약내역_2007년_중마초교내역서 2" xfId="8501"/>
    <cellStyle name="1_total_총괄내역0518_배밭계약내역_2007년_중마초교내역서_2008년학교공원화사업(광남중학교)" xfId="8502"/>
    <cellStyle name="1_total_총괄내역0518_배밭계약내역_2007년_중마초교내역서_2008년학교공원화사업(광남중학교) 2" xfId="8503"/>
    <cellStyle name="1_total_총괄내역0518_배밭계약내역_2007년_중마초교내역서_2008년학교공원화사업(광남중학교1)" xfId="8504"/>
    <cellStyle name="1_total_총괄내역0518_배밭계약내역_2007년_중마초교내역서_2008년학교공원화사업(광남중학교1) 2" xfId="8505"/>
    <cellStyle name="1_total_총괄내역0518_설계내역서" xfId="8506"/>
    <cellStyle name="1_total_총괄내역0518_설계내역서 2" xfId="8507"/>
    <cellStyle name="1_total_총괄내역0518_설계내역서_2007년_중마초교내역서" xfId="8508"/>
    <cellStyle name="1_total_총괄내역0518_설계내역서_2007년_중마초교내역서 2" xfId="8509"/>
    <cellStyle name="1_total_총괄내역0518_설계내역서_2007년_중마초교내역서_2008년학교공원화사업(광남중학교)" xfId="8510"/>
    <cellStyle name="1_total_총괄내역0518_설계내역서_2007년_중마초교내역서_2008년학교공원화사업(광남중학교) 2" xfId="8511"/>
    <cellStyle name="1_total_총괄내역0518_설계내역서_2007년_중마초교내역서_2008년학교공원화사업(광남중학교1)" xfId="8512"/>
    <cellStyle name="1_total_총괄내역0518_설계내역서_2007년_중마초교내역서_2008년학교공원화사업(광남중학교1) 2" xfId="8513"/>
    <cellStyle name="1_total_총괄내역0518_수도권매립지" xfId="8514"/>
    <cellStyle name="1_total_총괄내역0518_수도권매립지 2" xfId="8515"/>
    <cellStyle name="1_total_총괄내역0518_수도권매립지 2 2" xfId="8516"/>
    <cellStyle name="1_total_총괄내역0518_수도권매립지 3" xfId="8517"/>
    <cellStyle name="1_total_총괄내역0518_수도권매립지_2007년_중마초교내역서" xfId="8518"/>
    <cellStyle name="1_total_총괄내역0518_수도권매립지_2007년_중마초교내역서 2" xfId="8519"/>
    <cellStyle name="1_total_총괄내역0518_수도권매립지_2007년_중마초교내역서_2008년학교공원화사업(광남중학교)" xfId="8520"/>
    <cellStyle name="1_total_총괄내역0518_수도권매립지_2007년_중마초교내역서_2008년학교공원화사업(광남중학교) 2" xfId="8521"/>
    <cellStyle name="1_total_총괄내역0518_수도권매립지_2007년_중마초교내역서_2008년학교공원화사업(광남중학교1)" xfId="8522"/>
    <cellStyle name="1_total_총괄내역0518_수도권매립지_2007년_중마초교내역서_2008년학교공원화사업(광남중학교1) 2" xfId="8523"/>
    <cellStyle name="1_total_총괄내역0518_수도권매립지_내역서1128" xfId="8524"/>
    <cellStyle name="1_total_총괄내역0518_수도권매립지_내역서1128 2" xfId="8525"/>
    <cellStyle name="1_total_총괄내역0518_수도권매립지_내역서1128_2008년학교공원화사업(광남중학교)" xfId="8526"/>
    <cellStyle name="1_total_총괄내역0518_수도권매립지_내역서1128_2008년학교공원화사업(광남중학교) 2" xfId="8527"/>
    <cellStyle name="1_total_총괄내역0518_수도권매립지_내역서1128_2008년학교공원화사업(광남중학교1)" xfId="8528"/>
    <cellStyle name="1_total_총괄내역0518_수도권매립지_내역서1128_2008년학교공원화사업(광남중학교1) 2" xfId="8529"/>
    <cellStyle name="1_total_총괄내역0518_수도권매립지_내역서1128_수량산출서" xfId="8530"/>
    <cellStyle name="1_total_총괄내역0518_수도권매립지_내역서1128_수량산출서 2" xfId="8531"/>
    <cellStyle name="1_total_총괄내역0518_수도권매립지_내역서1128_수량산출서_2007년_중마초교내역서" xfId="8532"/>
    <cellStyle name="1_total_총괄내역0518_수도권매립지_내역서1128_수량산출서_2007년_중마초교내역서 2" xfId="8533"/>
    <cellStyle name="1_total_총괄내역0518_수도권매립지_내역서1128_수량산출서_2007년_중마초교내역서_2008년학교공원화사업(광남중학교)" xfId="8534"/>
    <cellStyle name="1_total_총괄내역0518_수도권매립지_내역서1128_수량산출서_2007년_중마초교내역서_2008년학교공원화사업(광남중학교) 2" xfId="8535"/>
    <cellStyle name="1_total_총괄내역0518_수도권매립지_내역서1128_수량산출서_2007년_중마초교내역서_2008년학교공원화사업(광남중학교1)" xfId="8536"/>
    <cellStyle name="1_total_총괄내역0518_수도권매립지_내역서1128_수량산출서_2007년_중마초교내역서_2008년학교공원화사업(광남중학교1) 2" xfId="8537"/>
    <cellStyle name="1_total_총괄내역0518_수도권매립지_내역서1128_중마070514" xfId="8538"/>
    <cellStyle name="1_total_총괄내역0518_수도권매립지_내역서1128_중마070514 2" xfId="8539"/>
    <cellStyle name="1_total_총괄내역0518_수도권매립지_내역서1128_중마070514_2007년_중마초교내역서" xfId="8540"/>
    <cellStyle name="1_total_총괄내역0518_수도권매립지_내역서1128_중마070514_2007년_중마초교내역서 2" xfId="8541"/>
    <cellStyle name="1_total_총괄내역0518_수도권매립지_내역서1128_중마070514_2007년_중마초교내역서_2008년학교공원화사업(광남중학교)" xfId="8542"/>
    <cellStyle name="1_total_총괄내역0518_수도권매립지_내역서1128_중마070514_2007년_중마초교내역서_2008년학교공원화사업(광남중학교) 2" xfId="8543"/>
    <cellStyle name="1_total_총괄내역0518_수도권매립지_내역서1128_중마070514_2007년_중마초교내역서_2008년학교공원화사업(광남중학교1)" xfId="8544"/>
    <cellStyle name="1_total_총괄내역0518_수도권매립지_내역서1128_중마070514_2007년_중마초교내역서_2008년학교공원화사업(광남중학교1) 2" xfId="8545"/>
    <cellStyle name="1_total_총괄내역0518_수도권매립지1004(발주용)" xfId="8546"/>
    <cellStyle name="1_total_총괄내역0518_수도권매립지1004(발주용) 2" xfId="8547"/>
    <cellStyle name="1_total_총괄내역0518_수도권매립지1004(발주용) 2 2" xfId="8548"/>
    <cellStyle name="1_total_총괄내역0518_수도권매립지1004(발주용) 3" xfId="8549"/>
    <cellStyle name="1_total_총괄내역0518_수도권매립지1004(발주용)_2007년_중마초교내역서" xfId="8550"/>
    <cellStyle name="1_total_총괄내역0518_수도권매립지1004(발주용)_2007년_중마초교내역서 2" xfId="8551"/>
    <cellStyle name="1_total_총괄내역0518_수도권매립지1004(발주용)_2007년_중마초교내역서_2008년학교공원화사업(광남중학교)" xfId="8552"/>
    <cellStyle name="1_total_총괄내역0518_수도권매립지1004(발주용)_2007년_중마초교내역서_2008년학교공원화사업(광남중학교) 2" xfId="8553"/>
    <cellStyle name="1_total_총괄내역0518_수도권매립지1004(발주용)_2007년_중마초교내역서_2008년학교공원화사업(광남중학교1)" xfId="8554"/>
    <cellStyle name="1_total_총괄내역0518_수도권매립지1004(발주용)_2007년_중마초교내역서_2008년학교공원화사업(광남중학교1) 2" xfId="8555"/>
    <cellStyle name="1_total_총괄내역0518_수도권매립지1004(발주용)_내역서1128" xfId="8556"/>
    <cellStyle name="1_total_총괄내역0518_수도권매립지1004(발주용)_내역서1128 2" xfId="8557"/>
    <cellStyle name="1_total_총괄내역0518_수도권매립지1004(발주용)_내역서1128_2008년학교공원화사업(광남중학교)" xfId="8558"/>
    <cellStyle name="1_total_총괄내역0518_수도권매립지1004(발주용)_내역서1128_2008년학교공원화사업(광남중학교) 2" xfId="8559"/>
    <cellStyle name="1_total_총괄내역0518_수도권매립지1004(발주용)_내역서1128_2008년학교공원화사업(광남중학교1)" xfId="8560"/>
    <cellStyle name="1_total_총괄내역0518_수도권매립지1004(발주용)_내역서1128_2008년학교공원화사업(광남중학교1) 2" xfId="8561"/>
    <cellStyle name="1_total_총괄내역0518_수도권매립지1004(발주용)_내역서1128_수량산출서" xfId="8562"/>
    <cellStyle name="1_total_총괄내역0518_수도권매립지1004(발주용)_내역서1128_수량산출서 2" xfId="8563"/>
    <cellStyle name="1_total_총괄내역0518_수도권매립지1004(발주용)_내역서1128_수량산출서_2007년_중마초교내역서" xfId="8564"/>
    <cellStyle name="1_total_총괄내역0518_수도권매립지1004(발주용)_내역서1128_수량산출서_2007년_중마초교내역서 2" xfId="8565"/>
    <cellStyle name="1_total_총괄내역0518_수도권매립지1004(발주용)_내역서1128_수량산출서_2007년_중마초교내역서_2008년학교공원화사업(광남중학교)" xfId="8566"/>
    <cellStyle name="1_total_총괄내역0518_수도권매립지1004(발주용)_내역서1128_수량산출서_2007년_중마초교내역서_2008년학교공원화사업(광남중학교) 2" xfId="8567"/>
    <cellStyle name="1_total_총괄내역0518_수도권매립지1004(발주용)_내역서1128_수량산출서_2007년_중마초교내역서_2008년학교공원화사업(광남중학교1)" xfId="8568"/>
    <cellStyle name="1_total_총괄내역0518_수도권매립지1004(발주용)_내역서1128_수량산출서_2007년_중마초교내역서_2008년학교공원화사업(광남중학교1) 2" xfId="8569"/>
    <cellStyle name="1_total_총괄내역0518_수도권매립지1004(발주용)_내역서1128_중마070514" xfId="8570"/>
    <cellStyle name="1_total_총괄내역0518_수도권매립지1004(발주용)_내역서1128_중마070514 2" xfId="8571"/>
    <cellStyle name="1_total_총괄내역0518_수도권매립지1004(발주용)_내역서1128_중마070514_2007년_중마초교내역서" xfId="8572"/>
    <cellStyle name="1_total_총괄내역0518_수도권매립지1004(발주용)_내역서1128_중마070514_2007년_중마초교내역서 2" xfId="8573"/>
    <cellStyle name="1_total_총괄내역0518_수도권매립지1004(발주용)_내역서1128_중마070514_2007년_중마초교내역서_2008년학교공원화사업(광남중학교)" xfId="8574"/>
    <cellStyle name="1_total_총괄내역0518_수도권매립지1004(발주용)_내역서1128_중마070514_2007년_중마초교내역서_2008년학교공원화사업(광남중학교) 2" xfId="8575"/>
    <cellStyle name="1_total_총괄내역0518_수도권매립지1004(발주용)_내역서1128_중마070514_2007년_중마초교내역서_2008년학교공원화사업(광남중학교1)" xfId="8576"/>
    <cellStyle name="1_total_총괄내역0518_수도권매립지1004(발주용)_내역서1128_중마070514_2007년_중마초교내역서_2008년학교공원화사업(광남중학교1) 2" xfId="8577"/>
    <cellStyle name="1_total_총괄내역0518_일신건영설계예산서(0211)" xfId="8578"/>
    <cellStyle name="1_total_총괄내역0518_일신건영설계예산서(0211) 2" xfId="8579"/>
    <cellStyle name="1_total_총괄내역0518_일신건영설계예산서(0211) 2 2" xfId="8580"/>
    <cellStyle name="1_total_총괄내역0518_일신건영설계예산서(0211) 3" xfId="8581"/>
    <cellStyle name="1_total_총괄내역0518_일신건영설계예산서(0211)_2007년_중마초교내역서" xfId="8582"/>
    <cellStyle name="1_total_총괄내역0518_일신건영설계예산서(0211)_2007년_중마초교내역서 2" xfId="8583"/>
    <cellStyle name="1_total_총괄내역0518_일신건영설계예산서(0211)_2007년_중마초교내역서_2008년학교공원화사업(광남중학교)" xfId="8584"/>
    <cellStyle name="1_total_총괄내역0518_일신건영설계예산서(0211)_2007년_중마초교내역서_2008년학교공원화사업(광남중학교) 2" xfId="8585"/>
    <cellStyle name="1_total_총괄내역0518_일신건영설계예산서(0211)_2007년_중마초교내역서_2008년학교공원화사업(광남중학교1)" xfId="8586"/>
    <cellStyle name="1_total_총괄내역0518_일신건영설계예산서(0211)_2007년_중마초교내역서_2008년학교공원화사업(광남중학교1) 2" xfId="8587"/>
    <cellStyle name="1_total_총괄내역0518_일신건영설계예산서(0211)_내역서1128" xfId="8588"/>
    <cellStyle name="1_total_총괄내역0518_일신건영설계예산서(0211)_내역서1128 2" xfId="8589"/>
    <cellStyle name="1_total_총괄내역0518_일신건영설계예산서(0211)_내역서1128_2008년학교공원화사업(광남중학교)" xfId="8590"/>
    <cellStyle name="1_total_총괄내역0518_일신건영설계예산서(0211)_내역서1128_2008년학교공원화사업(광남중학교) 2" xfId="8591"/>
    <cellStyle name="1_total_총괄내역0518_일신건영설계예산서(0211)_내역서1128_2008년학교공원화사업(광남중학교1)" xfId="8592"/>
    <cellStyle name="1_total_총괄내역0518_일신건영설계예산서(0211)_내역서1128_2008년학교공원화사업(광남중학교1) 2" xfId="8593"/>
    <cellStyle name="1_total_총괄내역0518_일신건영설계예산서(0211)_내역서1128_수량산출서" xfId="8594"/>
    <cellStyle name="1_total_총괄내역0518_일신건영설계예산서(0211)_내역서1128_수량산출서 2" xfId="8595"/>
    <cellStyle name="1_total_총괄내역0518_일신건영설계예산서(0211)_내역서1128_수량산출서_2007년_중마초교내역서" xfId="8596"/>
    <cellStyle name="1_total_총괄내역0518_일신건영설계예산서(0211)_내역서1128_수량산출서_2007년_중마초교내역서 2" xfId="8597"/>
    <cellStyle name="1_total_총괄내역0518_일신건영설계예산서(0211)_내역서1128_수량산출서_2007년_중마초교내역서_2008년학교공원화사업(광남중학교)" xfId="8598"/>
    <cellStyle name="1_total_총괄내역0518_일신건영설계예산서(0211)_내역서1128_수량산출서_2007년_중마초교내역서_2008년학교공원화사업(광남중학교) 2" xfId="8599"/>
    <cellStyle name="1_total_총괄내역0518_일신건영설계예산서(0211)_내역서1128_수량산출서_2007년_중마초교내역서_2008년학교공원화사업(광남중학교1)" xfId="8600"/>
    <cellStyle name="1_total_총괄내역0518_일신건영설계예산서(0211)_내역서1128_수량산출서_2007년_중마초교내역서_2008년학교공원화사업(광남중학교1) 2" xfId="8601"/>
    <cellStyle name="1_total_총괄내역0518_일신건영설계예산서(0211)_내역서1128_중마070514" xfId="8602"/>
    <cellStyle name="1_total_총괄내역0518_일신건영설계예산서(0211)_내역서1128_중마070514 2" xfId="8603"/>
    <cellStyle name="1_total_총괄내역0518_일신건영설계예산서(0211)_내역서1128_중마070514_2007년_중마초교내역서" xfId="8604"/>
    <cellStyle name="1_total_총괄내역0518_일신건영설계예산서(0211)_내역서1128_중마070514_2007년_중마초교내역서 2" xfId="8605"/>
    <cellStyle name="1_total_총괄내역0518_일신건영설계예산서(0211)_내역서1128_중마070514_2007년_중마초교내역서_2008년학교공원화사업(광남중학교)" xfId="8606"/>
    <cellStyle name="1_total_총괄내역0518_일신건영설계예산서(0211)_내역서1128_중마070514_2007년_중마초교내역서_2008년학교공원화사업(광남중학교) 2" xfId="8607"/>
    <cellStyle name="1_total_총괄내역0518_일신건영설계예산서(0211)_내역서1128_중마070514_2007년_중마초교내역서_2008년학교공원화사업(광남중학교1)" xfId="8608"/>
    <cellStyle name="1_total_총괄내역0518_일신건영설계예산서(0211)_내역서1128_중마070514_2007년_중마초교내역서_2008년학교공원화사업(광남중학교1) 2" xfId="8609"/>
    <cellStyle name="1_total_총괄내역0518_일위대가" xfId="8610"/>
    <cellStyle name="1_total_총괄내역0518_일위대가 2" xfId="8611"/>
    <cellStyle name="1_total_총괄내역0518_일위대가 2 2" xfId="8612"/>
    <cellStyle name="1_total_총괄내역0518_일위대가 3" xfId="8613"/>
    <cellStyle name="1_total_총괄내역0518_일위대가_2007년_중마초교내역서" xfId="8614"/>
    <cellStyle name="1_total_총괄내역0518_일위대가_2007년_중마초교내역서 2" xfId="8615"/>
    <cellStyle name="1_total_총괄내역0518_일위대가_2007년_중마초교내역서_2008년학교공원화사업(광남중학교)" xfId="8616"/>
    <cellStyle name="1_total_총괄내역0518_일위대가_2007년_중마초교내역서_2008년학교공원화사업(광남중학교) 2" xfId="8617"/>
    <cellStyle name="1_total_총괄내역0518_일위대가_2007년_중마초교내역서_2008년학교공원화사업(광남중학교1)" xfId="8618"/>
    <cellStyle name="1_total_총괄내역0518_일위대가_2007년_중마초교내역서_2008년학교공원화사업(광남중학교1) 2" xfId="8619"/>
    <cellStyle name="1_total_총괄내역0518_일위대가_내역서1128" xfId="8620"/>
    <cellStyle name="1_total_총괄내역0518_일위대가_내역서1128 2" xfId="8621"/>
    <cellStyle name="1_total_총괄내역0518_일위대가_내역서1128_2008년학교공원화사업(광남중학교)" xfId="8622"/>
    <cellStyle name="1_total_총괄내역0518_일위대가_내역서1128_2008년학교공원화사업(광남중학교) 2" xfId="8623"/>
    <cellStyle name="1_total_총괄내역0518_일위대가_내역서1128_2008년학교공원화사업(광남중학교1)" xfId="8624"/>
    <cellStyle name="1_total_총괄내역0518_일위대가_내역서1128_2008년학교공원화사업(광남중학교1) 2" xfId="8625"/>
    <cellStyle name="1_total_총괄내역0518_일위대가_내역서1128_수량산출서" xfId="8626"/>
    <cellStyle name="1_total_총괄내역0518_일위대가_내역서1128_수량산출서 2" xfId="8627"/>
    <cellStyle name="1_total_총괄내역0518_일위대가_내역서1128_수량산출서_2007년_중마초교내역서" xfId="8628"/>
    <cellStyle name="1_total_총괄내역0518_일위대가_내역서1128_수량산출서_2007년_중마초교내역서 2" xfId="8629"/>
    <cellStyle name="1_total_총괄내역0518_일위대가_내역서1128_수량산출서_2007년_중마초교내역서_2008년학교공원화사업(광남중학교)" xfId="8630"/>
    <cellStyle name="1_total_총괄내역0518_일위대가_내역서1128_수량산출서_2007년_중마초교내역서_2008년학교공원화사업(광남중학교) 2" xfId="8631"/>
    <cellStyle name="1_total_총괄내역0518_일위대가_내역서1128_수량산출서_2007년_중마초교내역서_2008년학교공원화사업(광남중학교1)" xfId="8632"/>
    <cellStyle name="1_total_총괄내역0518_일위대가_내역서1128_수량산출서_2007년_중마초교내역서_2008년학교공원화사업(광남중학교1) 2" xfId="8633"/>
    <cellStyle name="1_total_총괄내역0518_일위대가_내역서1128_중마070514" xfId="8634"/>
    <cellStyle name="1_total_총괄내역0518_일위대가_내역서1128_중마070514 2" xfId="8635"/>
    <cellStyle name="1_total_총괄내역0518_일위대가_내역서1128_중마070514_2007년_중마초교내역서" xfId="8636"/>
    <cellStyle name="1_total_총괄내역0518_일위대가_내역서1128_중마070514_2007년_중마초교내역서 2" xfId="8637"/>
    <cellStyle name="1_total_총괄내역0518_일위대가_내역서1128_중마070514_2007년_중마초교내역서_2008년학교공원화사업(광남중학교)" xfId="8638"/>
    <cellStyle name="1_total_총괄내역0518_일위대가_내역서1128_중마070514_2007년_중마초교내역서_2008년학교공원화사업(광남중학교) 2" xfId="8639"/>
    <cellStyle name="1_total_총괄내역0518_일위대가_내역서1128_중마070514_2007년_중마초교내역서_2008년학교공원화사업(광남중학교1)" xfId="8640"/>
    <cellStyle name="1_total_총괄내역0518_일위대가_내역서1128_중마070514_2007년_중마초교내역서_2008년학교공원화사업(광남중학교1) 2" xfId="8641"/>
    <cellStyle name="1_total_총괄내역0518_자재단가표" xfId="8642"/>
    <cellStyle name="1_total_총괄내역0518_자재단가표 2" xfId="8643"/>
    <cellStyle name="1_total_총괄내역0518_자재단가표 2 2" xfId="8644"/>
    <cellStyle name="1_total_총괄내역0518_자재단가표 3" xfId="8645"/>
    <cellStyle name="1_total_총괄내역0518_자재단가표_2007년_중마초교내역서" xfId="8646"/>
    <cellStyle name="1_total_총괄내역0518_자재단가표_2007년_중마초교내역서 2" xfId="8647"/>
    <cellStyle name="1_total_총괄내역0518_자재단가표_2007년_중마초교내역서_2008년학교공원화사업(광남중학교)" xfId="8648"/>
    <cellStyle name="1_total_총괄내역0518_자재단가표_2007년_중마초교내역서_2008년학교공원화사업(광남중학교) 2" xfId="8649"/>
    <cellStyle name="1_total_총괄내역0518_자재단가표_2007년_중마초교내역서_2008년학교공원화사업(광남중학교1)" xfId="8650"/>
    <cellStyle name="1_total_총괄내역0518_자재단가표_2007년_중마초교내역서_2008년학교공원화사업(광남중학교1) 2" xfId="8651"/>
    <cellStyle name="1_total_총괄내역0518_자재단가표_내역서1128" xfId="8652"/>
    <cellStyle name="1_total_총괄내역0518_자재단가표_내역서1128 2" xfId="8653"/>
    <cellStyle name="1_total_총괄내역0518_자재단가표_내역서1128_2008년학교공원화사업(광남중학교)" xfId="8654"/>
    <cellStyle name="1_total_총괄내역0518_자재단가표_내역서1128_2008년학교공원화사업(광남중학교) 2" xfId="8655"/>
    <cellStyle name="1_total_총괄내역0518_자재단가표_내역서1128_2008년학교공원화사업(광남중학교1)" xfId="8656"/>
    <cellStyle name="1_total_총괄내역0518_자재단가표_내역서1128_2008년학교공원화사업(광남중학교1) 2" xfId="8657"/>
    <cellStyle name="1_total_총괄내역0518_자재단가표_내역서1128_수량산출서" xfId="8658"/>
    <cellStyle name="1_total_총괄내역0518_자재단가표_내역서1128_수량산출서 2" xfId="8659"/>
    <cellStyle name="1_total_총괄내역0518_자재단가표_내역서1128_수량산출서_2007년_중마초교내역서" xfId="8660"/>
    <cellStyle name="1_total_총괄내역0518_자재단가표_내역서1128_수량산출서_2007년_중마초교내역서 2" xfId="8661"/>
    <cellStyle name="1_total_총괄내역0518_자재단가표_내역서1128_수량산출서_2007년_중마초교내역서_2008년학교공원화사업(광남중학교)" xfId="8662"/>
    <cellStyle name="1_total_총괄내역0518_자재단가표_내역서1128_수량산출서_2007년_중마초교내역서_2008년학교공원화사업(광남중학교) 2" xfId="8663"/>
    <cellStyle name="1_total_총괄내역0518_자재단가표_내역서1128_수량산출서_2007년_중마초교내역서_2008년학교공원화사업(광남중학교1)" xfId="8664"/>
    <cellStyle name="1_total_총괄내역0518_자재단가표_내역서1128_수량산출서_2007년_중마초교내역서_2008년학교공원화사업(광남중학교1) 2" xfId="8665"/>
    <cellStyle name="1_total_총괄내역0518_자재단가표_내역서1128_중마070514" xfId="8666"/>
    <cellStyle name="1_total_총괄내역0518_자재단가표_내역서1128_중마070514 2" xfId="8667"/>
    <cellStyle name="1_total_총괄내역0518_자재단가표_내역서1128_중마070514_2007년_중마초교내역서" xfId="8668"/>
    <cellStyle name="1_total_총괄내역0518_자재단가표_내역서1128_중마070514_2007년_중마초교내역서 2" xfId="8669"/>
    <cellStyle name="1_total_총괄내역0518_자재단가표_내역서1128_중마070514_2007년_중마초교내역서_2008년학교공원화사업(광남중학교)" xfId="8670"/>
    <cellStyle name="1_total_총괄내역0518_자재단가표_내역서1128_중마070514_2007년_중마초교내역서_2008년학교공원화사업(광남중학교) 2" xfId="8671"/>
    <cellStyle name="1_total_총괄내역0518_자재단가표_내역서1128_중마070514_2007년_중마초교내역서_2008년학교공원화사업(광남중학교1)" xfId="8672"/>
    <cellStyle name="1_total_총괄내역0518_자재단가표_내역서1128_중마070514_2007년_중마초교내역서_2008년학교공원화사업(광남중학교1) 2" xfId="8673"/>
    <cellStyle name="1_total_총괄내역0518_장안초등학교내역0814" xfId="8674"/>
    <cellStyle name="1_total_총괄내역0518_장안초등학교내역0814 2" xfId="8675"/>
    <cellStyle name="1_total_총괄내역0518_장안초등학교내역0814 2 2" xfId="8676"/>
    <cellStyle name="1_total_총괄내역0518_장안초등학교내역0814 3" xfId="8677"/>
    <cellStyle name="1_total_총괄내역0518_장안초등학교내역0814_2007년_중마초교내역서" xfId="8678"/>
    <cellStyle name="1_total_총괄내역0518_장안초등학교내역0814_2007년_중마초교내역서 2" xfId="8679"/>
    <cellStyle name="1_total_총괄내역0518_장안초등학교내역0814_2007년_중마초교내역서_2008년학교공원화사업(광남중학교)" xfId="8680"/>
    <cellStyle name="1_total_총괄내역0518_장안초등학교내역0814_2007년_중마초교내역서_2008년학교공원화사업(광남중학교) 2" xfId="8681"/>
    <cellStyle name="1_total_총괄내역0518_장안초등학교내역0814_2007년_중마초교내역서_2008년학교공원화사업(광남중학교1)" xfId="8682"/>
    <cellStyle name="1_total_총괄내역0518_장안초등학교내역0814_2007년_중마초교내역서_2008년학교공원화사업(광남중학교1) 2" xfId="8683"/>
    <cellStyle name="1_total_총괄내역0518_장안초등학교내역0814_내역서1128" xfId="8684"/>
    <cellStyle name="1_total_총괄내역0518_장안초등학교내역0814_내역서1128 2" xfId="8685"/>
    <cellStyle name="1_total_총괄내역0518_장안초등학교내역0814_내역서1128_2008년학교공원화사업(광남중학교)" xfId="8686"/>
    <cellStyle name="1_total_총괄내역0518_장안초등학교내역0814_내역서1128_2008년학교공원화사업(광남중학교) 2" xfId="8687"/>
    <cellStyle name="1_total_총괄내역0518_장안초등학교내역0814_내역서1128_2008년학교공원화사업(광남중학교1)" xfId="8688"/>
    <cellStyle name="1_total_총괄내역0518_장안초등학교내역0814_내역서1128_2008년학교공원화사업(광남중학교1) 2" xfId="8689"/>
    <cellStyle name="1_total_총괄내역0518_장안초등학교내역0814_내역서1128_수량산출서" xfId="8690"/>
    <cellStyle name="1_total_총괄내역0518_장안초등학교내역0814_내역서1128_수량산출서 2" xfId="8691"/>
    <cellStyle name="1_total_총괄내역0518_장안초등학교내역0814_내역서1128_수량산출서_2007년_중마초교내역서" xfId="8692"/>
    <cellStyle name="1_total_총괄내역0518_장안초등학교내역0814_내역서1128_수량산출서_2007년_중마초교내역서 2" xfId="8693"/>
    <cellStyle name="1_total_총괄내역0518_장안초등학교내역0814_내역서1128_수량산출서_2007년_중마초교내역서_2008년학교공원화사업(광남중학교)" xfId="8694"/>
    <cellStyle name="1_total_총괄내역0518_장안초등학교내역0814_내역서1128_수량산출서_2007년_중마초교내역서_2008년학교공원화사업(광남중학교) 2" xfId="8695"/>
    <cellStyle name="1_total_총괄내역0518_장안초등학교내역0814_내역서1128_수량산출서_2007년_중마초교내역서_2008년학교공원화사업(광남중학교1)" xfId="8696"/>
    <cellStyle name="1_total_총괄내역0518_장안초등학교내역0814_내역서1128_수량산출서_2007년_중마초교내역서_2008년학교공원화사업(광남중학교1) 2" xfId="8697"/>
    <cellStyle name="1_total_총괄내역0518_장안초등학교내역0814_내역서1128_중마070514" xfId="8698"/>
    <cellStyle name="1_total_총괄내역0518_장안초등학교내역0814_내역서1128_중마070514 2" xfId="8699"/>
    <cellStyle name="1_total_총괄내역0518_장안초등학교내역0814_내역서1128_중마070514_2007년_중마초교내역서" xfId="8700"/>
    <cellStyle name="1_total_총괄내역0518_장안초등학교내역0814_내역서1128_중마070514_2007년_중마초교내역서 2" xfId="8701"/>
    <cellStyle name="1_total_총괄내역0518_장안초등학교내역0814_내역서1128_중마070514_2007년_중마초교내역서_2008년학교공원화사업(광남중학교)" xfId="8702"/>
    <cellStyle name="1_total_총괄내역0518_장안초등학교내역0814_내역서1128_중마070514_2007년_중마초교내역서_2008년학교공원화사업(광남중학교) 2" xfId="8703"/>
    <cellStyle name="1_total_총괄내역0518_장안초등학교내역0814_내역서1128_중마070514_2007년_중마초교내역서_2008년학교공원화사업(광남중학교1)" xfId="8704"/>
    <cellStyle name="1_total_총괄내역0518_장안초등학교내역0814_내역서1128_중마070514_2007년_중마초교내역서_2008년학교공원화사업(광남중학교1) 2" xfId="8705"/>
    <cellStyle name="1_total_표지-공정표" xfId="8706"/>
    <cellStyle name="1_total_표지-공정표 2" xfId="8707"/>
    <cellStyle name="1_total_표지-공정표_2007년_중마초교내역서" xfId="8708"/>
    <cellStyle name="1_total_표지-공정표_2007년_중마초교내역서 2" xfId="8709"/>
    <cellStyle name="1_total_표지-공정표_2007년_중마초교내역서_2008년학교공원화사업(광남중학교)" xfId="8710"/>
    <cellStyle name="1_total_표지-공정표_2007년_중마초교내역서_2008년학교공원화사업(광남중학교) 2" xfId="8711"/>
    <cellStyle name="1_total_표지-공정표_2007년_중마초교내역서_2008년학교공원화사업(광남중학교1)" xfId="8712"/>
    <cellStyle name="1_total_표지-공정표_2007년_중마초교내역서_2008년학교공원화사업(광남중학교1) 2" xfId="8713"/>
    <cellStyle name="1_total_표지-공정표_설계설명서0309" xfId="8714"/>
    <cellStyle name="1_total_표지-공정표_설계설명서0309 2" xfId="8715"/>
    <cellStyle name="1_total_표지-공정표_설계설명서0309_2007년_중마초교내역서" xfId="8716"/>
    <cellStyle name="1_total_표지-공정표_설계설명서0309_2007년_중마초교내역서 2" xfId="8717"/>
    <cellStyle name="1_total_표지-공정표_설계설명서0309_2007년_중마초교내역서_2008년학교공원화사업(광남중학교)" xfId="8718"/>
    <cellStyle name="1_total_표지-공정표_설계설명서0309_2007년_중마초교내역서_2008년학교공원화사업(광남중학교) 2" xfId="8719"/>
    <cellStyle name="1_total_표지-공정표_설계설명서0309_2007년_중마초교내역서_2008년학교공원화사업(광남중학교1)" xfId="8720"/>
    <cellStyle name="1_total_표지-공정표_설계설명서0309_2007년_중마초교내역서_2008년학교공원화사업(광남중학교1) 2" xfId="8721"/>
    <cellStyle name="1_total_현충묘지-예산서(조경)" xfId="8722"/>
    <cellStyle name="1_total_현충묘지-예산서(조경) 2" xfId="8723"/>
    <cellStyle name="1_total_현충묘지-예산서(조경) 2 2" xfId="8724"/>
    <cellStyle name="1_total_현충묘지-예산서(조경) 3" xfId="8725"/>
    <cellStyle name="1_total_현충묘지-예산서(조경)_00-설계서양식" xfId="8726"/>
    <cellStyle name="1_total_현충묘지-예산서(조경)_00-설계서양식 2" xfId="8727"/>
    <cellStyle name="1_total_현충묘지-예산서(조경)_00-설계서양식 2 2" xfId="8728"/>
    <cellStyle name="1_total_현충묘지-예산서(조경)_00-설계서양식 3" xfId="8729"/>
    <cellStyle name="1_total_현충묘지-예산서(조경)_00-설계서양식_2007년_중마초교내역서" xfId="8730"/>
    <cellStyle name="1_total_현충묘지-예산서(조경)_00-설계서양식_2007년_중마초교내역서 2" xfId="8731"/>
    <cellStyle name="1_total_현충묘지-예산서(조경)_00-설계서양식_2007년_중마초교내역서_2008년학교공원화사업(광남중학교)" xfId="8732"/>
    <cellStyle name="1_total_현충묘지-예산서(조경)_00-설계서양식_2007년_중마초교내역서_2008년학교공원화사업(광남중학교) 2" xfId="8733"/>
    <cellStyle name="1_total_현충묘지-예산서(조경)_00-설계서양식_2007년_중마초교내역서_2008년학교공원화사업(광남중학교1)" xfId="8734"/>
    <cellStyle name="1_total_현충묘지-예산서(조경)_00-설계서양식_2007년_중마초교내역서_2008년학교공원화사업(광남중학교1) 2" xfId="8735"/>
    <cellStyle name="1_total_현충묘지-예산서(조경)_00-표지예정공정표" xfId="8736"/>
    <cellStyle name="1_total_현충묘지-예산서(조경)_00-표지예정공정표 2" xfId="8737"/>
    <cellStyle name="1_total_현충묘지-예산서(조경)_00-표지예정공정표_2007년_중마초교내역서" xfId="8738"/>
    <cellStyle name="1_total_현충묘지-예산서(조경)_00-표지예정공정표_2007년_중마초교내역서 2" xfId="8739"/>
    <cellStyle name="1_total_현충묘지-예산서(조경)_00-표지예정공정표_2007년_중마초교내역서_2008년학교공원화사업(광남중학교)" xfId="8740"/>
    <cellStyle name="1_total_현충묘지-예산서(조경)_00-표지예정공정표_2007년_중마초교내역서_2008년학교공원화사업(광남중학교) 2" xfId="8741"/>
    <cellStyle name="1_total_현충묘지-예산서(조경)_00-표지예정공정표_2007년_중마초교내역서_2008년학교공원화사업(광남중학교1)" xfId="8742"/>
    <cellStyle name="1_total_현충묘지-예산서(조경)_00-표지예정공정표_2007년_중마초교내역서_2008년학교공원화사업(광남중학교1) 2" xfId="8743"/>
    <cellStyle name="1_total_현충묘지-예산서(조경)_00-표지예정공정표_설계설명서0309" xfId="8744"/>
    <cellStyle name="1_total_현충묘지-예산서(조경)_00-표지예정공정표_설계설명서0309 2" xfId="8745"/>
    <cellStyle name="1_total_현충묘지-예산서(조경)_00-표지예정공정표_설계설명서0309_2007년_중마초교내역서" xfId="8746"/>
    <cellStyle name="1_total_현충묘지-예산서(조경)_00-표지예정공정표_설계설명서0309_2007년_중마초교내역서 2" xfId="8747"/>
    <cellStyle name="1_total_현충묘지-예산서(조경)_00-표지예정공정표_설계설명서0309_2007년_중마초교내역서_2008년학교공원화사업(광남중학교)" xfId="8748"/>
    <cellStyle name="1_total_현충묘지-예산서(조경)_00-표지예정공정표_설계설명서0309_2007년_중마초교내역서_2008년학교공원화사업(광남중학교) 2" xfId="8749"/>
    <cellStyle name="1_total_현충묘지-예산서(조경)_00-표지예정공정표_설계설명서0309_2007년_중마초교내역서_2008년학교공원화사업(광남중학교1)" xfId="8750"/>
    <cellStyle name="1_total_현충묘지-예산서(조경)_00-표지예정공정표_설계설명서0309_2007년_중마초교내역서_2008년학교공원화사업(광남중학교1) 2" xfId="8751"/>
    <cellStyle name="1_total_현충묘지-예산서(조경)_2007년_중마초교내역서" xfId="8752"/>
    <cellStyle name="1_total_현충묘지-예산서(조경)_2007년_중마초교내역서 2" xfId="8753"/>
    <cellStyle name="1_total_현충묘지-예산서(조경)_2007년_중마초교내역서_2008년학교공원화사업(광남중학교)" xfId="8754"/>
    <cellStyle name="1_total_현충묘지-예산서(조경)_2007년_중마초교내역서_2008년학교공원화사업(광남중학교) 2" xfId="8755"/>
    <cellStyle name="1_total_현충묘지-예산서(조경)_2007년_중마초교내역서_2008년학교공원화사업(광남중학교1)" xfId="8756"/>
    <cellStyle name="1_total_현충묘지-예산서(조경)_2007년_중마초교내역서_2008년학교공원화사업(광남중학교1) 2" xfId="8757"/>
    <cellStyle name="1_total_현충묘지-예산서(조경)_까르프-표지예정공정표" xfId="8758"/>
    <cellStyle name="1_total_현충묘지-예산서(조경)_까르프-표지예정공정표 2" xfId="8759"/>
    <cellStyle name="1_total_현충묘지-예산서(조경)_까르프-표지예정공정표 3" xfId="8760"/>
    <cellStyle name="1_total_현충묘지-예산서(조경)_까르프-표지예정공정표_00-설계서양식" xfId="8761"/>
    <cellStyle name="1_total_현충묘지-예산서(조경)_까르프-표지예정공정표_00-설계서양식 2" xfId="8762"/>
    <cellStyle name="1_total_현충묘지-예산서(조경)_까르프-표지예정공정표_00-설계서양식 2 2" xfId="8763"/>
    <cellStyle name="1_total_현충묘지-예산서(조경)_까르프-표지예정공정표_00-설계서양식_2007년_중마초교내역서" xfId="8764"/>
    <cellStyle name="1_total_현충묘지-예산서(조경)_까르프-표지예정공정표_00-설계서양식_2007년_중마초교내역서_2008년학교공원화사업(광남중학교)" xfId="8765"/>
    <cellStyle name="1_total_현충묘지-예산서(조경)_까르프-표지예정공정표_00-설계서양식_2007년_중마초교내역서_2008년학교공원화사업(광남중학교1)" xfId="8766"/>
    <cellStyle name="1_total_현충묘지-예산서(조경)_까르프-표지예정공정표_2007년_중마초교내역서" xfId="8767"/>
    <cellStyle name="1_total_현충묘지-예산서(조경)_까르프-표지예정공정표_2007년_중마초교내역서_2008년학교공원화사업(광남중학교)" xfId="8768"/>
    <cellStyle name="1_total_현충묘지-예산서(조경)_까르프-표지예정공정표_2007년_중마초교내역서_2008년학교공원화사업(광남중학교1)" xfId="8769"/>
    <cellStyle name="1_total_현충묘지-예산서(조경)_까르프-표지예정공정표_설계설명서0309" xfId="8770"/>
    <cellStyle name="1_total_현충묘지-예산서(조경)_까르프-표지예정공정표_설계설명서0309_2007년_중마초교내역서" xfId="8771"/>
    <cellStyle name="1_total_현충묘지-예산서(조경)_까르프-표지예정공정표_설계설명서0309_2007년_중마초교내역서_2008년학교공원화사업(광남중학교)" xfId="8772"/>
    <cellStyle name="1_total_현충묘지-예산서(조경)_까르프-표지예정공정표_설계설명서0309_2007년_중마초교내역서_2008년학교공원화사업(광남중학교1)" xfId="8773"/>
    <cellStyle name="1_total_현충묘지-예산서(조경)_대전가오-설계서" xfId="8774"/>
    <cellStyle name="1_total_현충묘지-예산서(조경)_대전가오-설계서 2" xfId="8775"/>
    <cellStyle name="1_total_현충묘지-예산서(조경)_대전가오-설계서(관리)" xfId="8776"/>
    <cellStyle name="1_total_현충묘지-예산서(조경)_대전가오-설계서(관리) 2" xfId="8777"/>
    <cellStyle name="1_total_현충묘지-예산서(조경)_대전가오-설계서(관리)_2007년_중마초교내역서" xfId="8778"/>
    <cellStyle name="1_total_현충묘지-예산서(조경)_대전가오-설계서(관리)_2007년_중마초교내역서_2008년학교공원화사업(광남중학교)" xfId="8779"/>
    <cellStyle name="1_total_현충묘지-예산서(조경)_대전가오-설계서(관리)_2007년_중마초교내역서_2008년학교공원화사업(광남중학교1)" xfId="8780"/>
    <cellStyle name="1_total_현충묘지-예산서(조경)_대전가오-설계서_2007년_중마초교내역서" xfId="8781"/>
    <cellStyle name="1_total_현충묘지-예산서(조경)_대전가오-설계서_2007년_중마초교내역서_2008년학교공원화사업(광남중학교)" xfId="8782"/>
    <cellStyle name="1_total_현충묘지-예산서(조경)_대전가오-설계서_2007년_중마초교내역서_2008년학교공원화사업(광남중학교1)" xfId="8783"/>
    <cellStyle name="1_total_현충묘지-예산서(조경)_대전가오-설계서1" xfId="8784"/>
    <cellStyle name="1_total_현충묘지-예산서(조경)_대전가오-설계서1 2" xfId="8785"/>
    <cellStyle name="1_total_현충묘지-예산서(조경)_대전가오-설계서1_2007년_중마초교내역서" xfId="8786"/>
    <cellStyle name="1_total_현충묘지-예산서(조경)_대전가오-설계서1_2007년_중마초교내역서_2008년학교공원화사업(광남중학교)" xfId="8787"/>
    <cellStyle name="1_total_현충묘지-예산서(조경)_대전가오-설계서1_2007년_중마초교내역서_2008년학교공원화사업(광남중학교1)" xfId="8788"/>
    <cellStyle name="1_total_현충묘지-예산서(조경)_목동내역" xfId="8789"/>
    <cellStyle name="1_total_현충묘지-예산서(조경)_목동내역_폐기물집계" xfId="8790"/>
    <cellStyle name="1_total_현충묘지-예산서(조경)_설계설명서0309" xfId="8791"/>
    <cellStyle name="1_total_현충묘지-예산서(조경)_설계설명서0309_2007년_중마초교내역서" xfId="8792"/>
    <cellStyle name="1_total_현충묘지-예산서(조경)_설계설명서0309_2007년_중마초교내역서_2008년학교공원화사업(광남중학교)" xfId="8793"/>
    <cellStyle name="1_total_현충묘지-예산서(조경)_설계설명서0309_2007년_중마초교내역서_2008년학교공원화사업(광남중학교1)" xfId="8794"/>
    <cellStyle name="1_total_현충묘지-예산서(조경)_예산서-엑셀변환양식100" xfId="8795"/>
    <cellStyle name="1_total_현충묘지-예산서(조경)_예산서-엑셀변환양식100 2" xfId="8796"/>
    <cellStyle name="1_total_현충묘지-예산서(조경)_예산서-엑셀변환양식100_00-예산서양식100" xfId="8797"/>
    <cellStyle name="1_total_현충묘지-예산서(조경)_예산서-엑셀변환양식100_00-예산서양식100 2" xfId="8798"/>
    <cellStyle name="1_total_현충묘지-예산서(조경)_예산서-엑셀변환양식100_00-예산서양식100_00-설계서양식" xfId="8799"/>
    <cellStyle name="1_total_현충묘지-예산서(조경)_예산서-엑셀변환양식100_00-예산서양식100_00-설계서양식 2" xfId="8800"/>
    <cellStyle name="1_total_현충묘지-예산서(조경)_예산서-엑셀변환양식100_00-예산서양식100_00-설계서양식_2007년_중마초교내역서" xfId="8801"/>
    <cellStyle name="1_total_현충묘지-예산서(조경)_예산서-엑셀변환양식100_00-예산서양식100_00-설계서양식_2007년_중마초교내역서_2008년학교공원화사업(광남중학교)" xfId="8802"/>
    <cellStyle name="1_total_현충묘지-예산서(조경)_예산서-엑셀변환양식100_00-예산서양식100_00-설계서양식_2007년_중마초교내역서_2008년학교공원화사업(광남중학교1)" xfId="8803"/>
    <cellStyle name="1_total_현충묘지-예산서(조경)_예산서-엑셀변환양식100_00-예산서양식100_2007년_중마초교내역서" xfId="8804"/>
    <cellStyle name="1_total_현충묘지-예산서(조경)_예산서-엑셀변환양식100_00-예산서양식100_2007년_중마초교내역서_2008년학교공원화사업(광남중학교)" xfId="8805"/>
    <cellStyle name="1_total_현충묘지-예산서(조경)_예산서-엑셀변환양식100_00-예산서양식100_2007년_중마초교내역서_2008년학교공원화사업(광남중학교1)" xfId="8806"/>
    <cellStyle name="1_total_현충묘지-예산서(조경)_예산서-엑셀변환양식100_00-예산서양식100_대전가오-설계서" xfId="8807"/>
    <cellStyle name="1_total_현충묘지-예산서(조경)_예산서-엑셀변환양식100_00-예산서양식100_대전가오-설계서 2" xfId="8808"/>
    <cellStyle name="1_total_현충묘지-예산서(조경)_예산서-엑셀변환양식100_00-예산서양식100_대전가오-설계서(관리)" xfId="8809"/>
    <cellStyle name="1_total_현충묘지-예산서(조경)_예산서-엑셀변환양식100_00-예산서양식100_대전가오-설계서(관리) 2" xfId="8810"/>
    <cellStyle name="1_total_현충묘지-예산서(조경)_예산서-엑셀변환양식100_00-예산서양식100_대전가오-설계서(관리)_2007년_중마초교내역서" xfId="8811"/>
    <cellStyle name="1_total_현충묘지-예산서(조경)_예산서-엑셀변환양식100_00-예산서양식100_대전가오-설계서(관리)_2007년_중마초교내역서_2008년학교공원화사업(광남중학교)" xfId="8812"/>
    <cellStyle name="1_total_현충묘지-예산서(조경)_예산서-엑셀변환양식100_00-예산서양식100_대전가오-설계서(관리)_2007년_중마초교내역서_2008년학교공원화사업(광남중학교1)" xfId="8813"/>
    <cellStyle name="1_total_현충묘지-예산서(조경)_예산서-엑셀변환양식100_00-예산서양식100_대전가오-설계서_2007년_중마초교내역서" xfId="8814"/>
    <cellStyle name="1_total_현충묘지-예산서(조경)_예산서-엑셀변환양식100_00-예산서양식100_대전가오-설계서_2007년_중마초교내역서_2008년학교공원화사업(광남중학교)" xfId="8815"/>
    <cellStyle name="1_total_현충묘지-예산서(조경)_예산서-엑셀변환양식100_00-예산서양식100_대전가오-설계서_2007년_중마초교내역서_2008년학교공원화사업(광남중학교1)" xfId="8816"/>
    <cellStyle name="1_total_현충묘지-예산서(조경)_예산서-엑셀변환양식100_00-예산서양식100_대전가오-설계서1" xfId="8817"/>
    <cellStyle name="1_total_현충묘지-예산서(조경)_예산서-엑셀변환양식100_00-예산서양식100_대전가오-설계서1 2" xfId="8818"/>
    <cellStyle name="1_total_현충묘지-예산서(조경)_예산서-엑셀변환양식100_00-예산서양식100_대전가오-설계서1_2007년_중마초교내역서" xfId="8819"/>
    <cellStyle name="1_total_현충묘지-예산서(조경)_예산서-엑셀변환양식100_00-예산서양식100_대전가오-설계서1_2007년_중마초교내역서_2008년학교공원화사업(광남중학교)" xfId="8820"/>
    <cellStyle name="1_total_현충묘지-예산서(조경)_예산서-엑셀변환양식100_00-예산서양식100_대전가오-설계서1_2007년_중마초교내역서_2008년학교공원화사업(광남중학교1)" xfId="8821"/>
    <cellStyle name="1_total_현충묘지-예산서(조경)_예산서-엑셀변환양식100_00-예산서양식100_설계설명서0309" xfId="8822"/>
    <cellStyle name="1_total_현충묘지-예산서(조경)_예산서-엑셀변환양식100_00-예산서양식100_설계설명서0309_2007년_중마초교내역서" xfId="8823"/>
    <cellStyle name="1_total_현충묘지-예산서(조경)_예산서-엑셀변환양식100_00-예산서양식100_설계설명서0309_2007년_중마초교내역서_2008년학교공원화사업(광남중학교)" xfId="8824"/>
    <cellStyle name="1_total_현충묘지-예산서(조경)_예산서-엑셀변환양식100_00-예산서양식100_설계설명서0309_2007년_중마초교내역서_2008년학교공원화사업(광남중학교1)" xfId="8825"/>
    <cellStyle name="1_total_현충묘지-예산서(조경)_예산서-엑셀변환양식100_00-표지예정공정표" xfId="8826"/>
    <cellStyle name="1_total_현충묘지-예산서(조경)_예산서-엑셀변환양식100_00-표지예정공정표 2" xfId="8827"/>
    <cellStyle name="1_total_현충묘지-예산서(조경)_예산서-엑셀변환양식100_00-표지예정공정표_00-설계서양식" xfId="8828"/>
    <cellStyle name="1_total_현충묘지-예산서(조경)_예산서-엑셀변환양식100_00-표지예정공정표_2007년_중마초교내역서" xfId="8829"/>
    <cellStyle name="1_total_현충묘지-예산서(조경)_예산서-엑셀변환양식100_00-표지예정공정표_2007년_중마초교내역서_2008년학교공원화사업(광남중학교)" xfId="8830"/>
    <cellStyle name="1_total_현충묘지-예산서(조경)_예산서-엑셀변환양식100_00-표지예정공정표_2007년_중마초교내역서_2008년학교공원화사업(광남중학교1)" xfId="8831"/>
    <cellStyle name="1_total_현충묘지-예산서(조경)_예산서-엑셀변환양식100_2007년_중마초교내역서" xfId="8832"/>
    <cellStyle name="1_total_현충묘지-예산서(조경)_예산서-엑셀변환양식100_2007년_중마초교내역서_2008년학교공원화사업(광남중학교)" xfId="8833"/>
    <cellStyle name="1_total_현충묘지-예산서(조경)_예산서-엑셀변환양식100_2007년_중마초교내역서_2008년학교공원화사업(광남중학교1)" xfId="8834"/>
    <cellStyle name="1_total_현충묘지-예산서(조경)_예산서-엑셀변환양식100_광진구-설계서(1006)" xfId="8835"/>
    <cellStyle name="1_total_현충묘지-예산서(조경)_예산서-엑셀변환양식100_광진구-설계서(1006)_2007년_중마초교내역서" xfId="8836"/>
    <cellStyle name="1_total_현충묘지-예산서(조경)_예산서-엑셀변환양식100_광진구-설계서(1006)_2007년_중마초교내역서_2008년학교공원화사업(광남중학교)" xfId="8837"/>
    <cellStyle name="1_total_현충묘지-예산서(조경)_예산서-엑셀변환양식100_광진구-설계서(1006)_2007년_중마초교내역서_2008년학교공원화사업(광남중학교1)" xfId="8838"/>
    <cellStyle name="1_total_현충묘지-예산서(조경)_예산서-엑셀변환양식100_광진구-설계서(1006)_설계설명서0309" xfId="8839"/>
    <cellStyle name="1_total_현충묘지-예산서(조경)_예산서-엑셀변환양식100_광진구-설계서(1006)_설계설명서0309_2007년_중마초교내역서" xfId="8840"/>
    <cellStyle name="1_total_현충묘지-예산서(조경)_예산서-엑셀변환양식100_광진구-설계서(1006)_설계설명서0309_2007년_중마초교내역서_2008년학교공원화사업(광남중학교)" xfId="8841"/>
    <cellStyle name="1_total_현충묘지-예산서(조경)_예산서-엑셀변환양식100_광진구-설계서(1006)_설계설명서0309_2007년_중마초교내역서_2008년학교공원화사업(광남중학교1)" xfId="8842"/>
    <cellStyle name="1_total_현충묘지-예산서(조경)_예산서-엑셀변환양식100_목동내역" xfId="8843"/>
    <cellStyle name="1_total_현충묘지-예산서(조경)_예산서-엑셀변환양식100_목동내역_폐기물집계" xfId="8844"/>
    <cellStyle name="1_total_현충묘지-예산서(조경)_예산서-엑셀변환양식100_표지-공정표" xfId="8845"/>
    <cellStyle name="1_total_현충묘지-예산서(조경)_예산서-엑셀변환양식100_표지-공정표_2007년_중마초교내역서" xfId="8846"/>
    <cellStyle name="1_total_현충묘지-예산서(조경)_예산서-엑셀변환양식100_표지-공정표_2007년_중마초교내역서_2008년학교공원화사업(광남중학교)" xfId="8847"/>
    <cellStyle name="1_total_현충묘지-예산서(조경)_예산서-엑셀변환양식100_표지-공정표_2007년_중마초교내역서_2008년학교공원화사업(광남중학교1)" xfId="8848"/>
    <cellStyle name="1_total_현충묘지-예산서(조경)_예산서-엑셀변환양식100_표지-공정표_설계설명서0309" xfId="8849"/>
    <cellStyle name="1_total_현충묘지-예산서(조경)_예산서-엑셀변환양식100_표지-공정표_설계설명서0309_2007년_중마초교내역서" xfId="8850"/>
    <cellStyle name="1_total_현충묘지-예산서(조경)_예산서-엑셀변환양식100_표지-공정표_설계설명서0309_2007년_중마초교내역서_2008년학교공원화사업(광남중학교)" xfId="8851"/>
    <cellStyle name="1_total_현충묘지-예산서(조경)_예산서-엑셀변환양식100_표지-공정표_설계설명서0309_2007년_중마초교내역서_2008년학교공원화사업(광남중학교1)" xfId="8852"/>
    <cellStyle name="1_total_현충묘지-예산서(조경)_표지-공정표" xfId="8853"/>
    <cellStyle name="1_total_현충묘지-예산서(조경)_표지-공정표_2007년_중마초교내역서" xfId="8854"/>
    <cellStyle name="1_total_현충묘지-예산서(조경)_표지-공정표_2007년_중마초교내역서_2008년학교공원화사업(광남중학교)" xfId="8855"/>
    <cellStyle name="1_total_현충묘지-예산서(조경)_표지-공정표_2007년_중마초교내역서_2008년학교공원화사업(광남중학교1)" xfId="8856"/>
    <cellStyle name="1_total_현충묘지-예산서(조경)_표지-공정표_설계설명서0309" xfId="8857"/>
    <cellStyle name="1_total_현충묘지-예산서(조경)_표지-공정표_설계설명서0309_2007년_중마초교내역서" xfId="8858"/>
    <cellStyle name="1_total_현충묘지-예산서(조경)_표지-공정표_설계설명서0309_2007년_중마초교내역서_2008년학교공원화사업(광남중학교)" xfId="8859"/>
    <cellStyle name="1_total_현충묘지-예산서(조경)_표지-공정표_설계설명서0309_2007년_중마초교내역서_2008년학교공원화사업(광남중학교1)" xfId="8860"/>
    <cellStyle name="1_total_현충묘지-예산서(조경)_표지예정공정표" xfId="8861"/>
    <cellStyle name="1_total_현충묘지-예산서(조경)_-표지예정공정표" xfId="8862"/>
    <cellStyle name="1_total_현충묘지-예산서(조경)_표지예정공정표 2" xfId="8863"/>
    <cellStyle name="1_total_현충묘지-예산서(조경)_-표지예정공정표 2" xfId="8864"/>
    <cellStyle name="1_total_현충묘지-예산서(조경)_표지예정공정표_00-설계서양식" xfId="8865"/>
    <cellStyle name="1_total_현충묘지-예산서(조경)_-표지예정공정표_00-설계서양식" xfId="8866"/>
    <cellStyle name="1_total_현충묘지-예산서(조경)_표지예정공정표_00-설계서양식 2" xfId="8867"/>
    <cellStyle name="1_total_현충묘지-예산서(조경)_-표지예정공정표_00-설계서양식 2" xfId="8868"/>
    <cellStyle name="1_total_현충묘지-예산서(조경)_표지예정공정표_00-설계서양식_2007년_중마초교내역서" xfId="8869"/>
    <cellStyle name="1_total_현충묘지-예산서(조경)_-표지예정공정표_00-설계서양식_2007년_중마초교내역서" xfId="8870"/>
    <cellStyle name="1_total_현충묘지-예산서(조경)_표지예정공정표_00-설계서양식_2007년_중마초교내역서_2008년학교공원화사업(광남중학교)" xfId="8871"/>
    <cellStyle name="1_total_현충묘지-예산서(조경)_-표지예정공정표_00-설계서양식_2007년_중마초교내역서_2008년학교공원화사업(광남중학교)" xfId="8872"/>
    <cellStyle name="1_total_현충묘지-예산서(조경)_표지예정공정표_00-설계서양식_2007년_중마초교내역서_2008년학교공원화사업(광남중학교1)" xfId="8873"/>
    <cellStyle name="1_total_현충묘지-예산서(조경)_-표지예정공정표_00-설계서양식_2007년_중마초교내역서_2008년학교공원화사업(광남중학교1)" xfId="8874"/>
    <cellStyle name="1_total_현충묘지-예산서(조경)_표지예정공정표_2007년_중마초교내역서" xfId="8875"/>
    <cellStyle name="1_total_현충묘지-예산서(조경)_-표지예정공정표_2007년_중마초교내역서" xfId="8876"/>
    <cellStyle name="1_total_현충묘지-예산서(조경)_표지예정공정표_2007년_중마초교내역서_2008년학교공원화사업(광남중학교)" xfId="8877"/>
    <cellStyle name="1_total_현충묘지-예산서(조경)_-표지예정공정표_2007년_중마초교내역서_2008년학교공원화사업(광남중학교)" xfId="8878"/>
    <cellStyle name="1_total_현충묘지-예산서(조경)_표지예정공정표_2007년_중마초교내역서_2008년학교공원화사업(광남중학교1)" xfId="8879"/>
    <cellStyle name="1_total_현충묘지-예산서(조경)_-표지예정공정표_2007년_중마초교내역서_2008년학교공원화사업(광남중학교1)" xfId="8880"/>
    <cellStyle name="1_total_현충묘지-예산서(조경)_표지예정공정표_설계설명서0309" xfId="8881"/>
    <cellStyle name="1_total_현충묘지-예산서(조경)_-표지예정공정표_설계설명서0309" xfId="8882"/>
    <cellStyle name="1_total_현충묘지-예산서(조경)_표지예정공정표_설계설명서0309_2007년_중마초교내역서" xfId="8883"/>
    <cellStyle name="1_total_현충묘지-예산서(조경)_-표지예정공정표_설계설명서0309_2007년_중마초교내역서" xfId="8884"/>
    <cellStyle name="1_total_현충묘지-예산서(조경)_표지예정공정표_설계설명서0309_2007년_중마초교내역서_2008년학교공원화사업(광남중학교)" xfId="8885"/>
    <cellStyle name="1_total_현충묘지-예산서(조경)_-표지예정공정표_설계설명서0309_2007년_중마초교내역서_2008년학교공원화사업(광남중학교)" xfId="8886"/>
    <cellStyle name="1_total_현충묘지-예산서(조경)_표지예정공정표_설계설명서0309_2007년_중마초교내역서_2008년학교공원화사업(광남중학교1)" xfId="8887"/>
    <cellStyle name="1_total_현충묘지-예산서(조경)_-표지예정공정표_설계설명서0309_2007년_중마초교내역서_2008년학교공원화사업(광남중학교1)" xfId="8888"/>
    <cellStyle name="1_tree" xfId="8889"/>
    <cellStyle name="1_tree 2" xfId="8890"/>
    <cellStyle name="1_tree_00-예산서양식100" xfId="8891"/>
    <cellStyle name="1_tree_00-예산서양식100 2" xfId="8892"/>
    <cellStyle name="1_tree_00-예산서양식100_00-설계서양식" xfId="8893"/>
    <cellStyle name="1_tree_00-예산서양식100_00-설계서양식 2" xfId="8894"/>
    <cellStyle name="1_tree_00-예산서양식100_00-설계서양식_2007년_중마초교내역서" xfId="8895"/>
    <cellStyle name="1_tree_00-예산서양식100_00-설계서양식_2007년_중마초교내역서_2008년학교공원화사업(광남중학교)" xfId="8896"/>
    <cellStyle name="1_tree_00-예산서양식100_00-설계서양식_2007년_중마초교내역서_2008년학교공원화사업(광남중학교1)" xfId="8897"/>
    <cellStyle name="1_tree_00-예산서양식100_2007년_중마초교내역서" xfId="8898"/>
    <cellStyle name="1_tree_00-예산서양식100_2007년_중마초교내역서_2008년학교공원화사업(광남중학교)" xfId="8899"/>
    <cellStyle name="1_tree_00-예산서양식100_2007년_중마초교내역서_2008년학교공원화사업(광남중학교1)" xfId="8900"/>
    <cellStyle name="1_tree_00-예산서양식100_대전가오-설계서" xfId="8901"/>
    <cellStyle name="1_tree_00-예산서양식100_대전가오-설계서 2" xfId="8902"/>
    <cellStyle name="1_tree_00-예산서양식100_대전가오-설계서(관리)" xfId="8903"/>
    <cellStyle name="1_tree_00-예산서양식100_대전가오-설계서(관리) 2" xfId="8904"/>
    <cellStyle name="1_tree_00-예산서양식100_대전가오-설계서(관리)_2007년_중마초교내역서" xfId="8905"/>
    <cellStyle name="1_tree_00-예산서양식100_대전가오-설계서(관리)_2007년_중마초교내역서_2008년학교공원화사업(광남중학교)" xfId="8906"/>
    <cellStyle name="1_tree_00-예산서양식100_대전가오-설계서(관리)_2007년_중마초교내역서_2008년학교공원화사업(광남중학교1)" xfId="8907"/>
    <cellStyle name="1_tree_00-예산서양식100_대전가오-설계서_2007년_중마초교내역서" xfId="8908"/>
    <cellStyle name="1_tree_00-예산서양식100_대전가오-설계서_2007년_중마초교내역서_2008년학교공원화사업(광남중학교)" xfId="8909"/>
    <cellStyle name="1_tree_00-예산서양식100_대전가오-설계서_2007년_중마초교내역서_2008년학교공원화사업(광남중학교1)" xfId="8910"/>
    <cellStyle name="1_tree_00-예산서양식100_대전가오-설계서1" xfId="8911"/>
    <cellStyle name="1_tree_00-예산서양식100_대전가오-설계서1 2" xfId="8912"/>
    <cellStyle name="1_tree_00-예산서양식100_대전가오-설계서1_2007년_중마초교내역서" xfId="8913"/>
    <cellStyle name="1_tree_00-예산서양식100_대전가오-설계서1_2007년_중마초교내역서_2008년학교공원화사업(광남중학교)" xfId="8914"/>
    <cellStyle name="1_tree_00-예산서양식100_대전가오-설계서1_2007년_중마초교내역서_2008년학교공원화사업(광남중학교1)" xfId="8915"/>
    <cellStyle name="1_tree_00-예산서양식100_설계설명서0309" xfId="8916"/>
    <cellStyle name="1_tree_00-예산서양식100_설계설명서0309_2007년_중마초교내역서" xfId="8917"/>
    <cellStyle name="1_tree_00-예산서양식100_설계설명서0309_2007년_중마초교내역서_2008년학교공원화사업(광남중학교)" xfId="8918"/>
    <cellStyle name="1_tree_00-예산서양식100_설계설명서0309_2007년_중마초교내역서_2008년학교공원화사업(광남중학교1)" xfId="8919"/>
    <cellStyle name="1_tree_00-표지예정공정표" xfId="8920"/>
    <cellStyle name="1_tree_00-표지예정공정표 2" xfId="8921"/>
    <cellStyle name="1_tree_00-표지예정공정표_00-설계서양식" xfId="8922"/>
    <cellStyle name="1_tree_00-표지예정공정표_2007년_중마초교내역서" xfId="8923"/>
    <cellStyle name="1_tree_00-표지예정공정표_2007년_중마초교내역서_2008년학교공원화사업(광남중학교)" xfId="8924"/>
    <cellStyle name="1_tree_00-표지예정공정표_2007년_중마초교내역서_2008년학교공원화사업(광남중학교1)" xfId="8925"/>
    <cellStyle name="1_tree_2007년_중마초교내역서" xfId="8926"/>
    <cellStyle name="1_tree_2007년_중마초교내역서_2008년학교공원화사업(광남중학교)" xfId="8927"/>
    <cellStyle name="1_tree_2007년_중마초교내역서_2008년학교공원화사업(광남중학교1)" xfId="8928"/>
    <cellStyle name="1_tree_광진구-설계서(1006)" xfId="8929"/>
    <cellStyle name="1_tree_광진구-설계서(1006)_2007년_중마초교내역서" xfId="8930"/>
    <cellStyle name="1_tree_광진구-설계서(1006)_2007년_중마초교내역서_2008년학교공원화사업(광남중학교)" xfId="8931"/>
    <cellStyle name="1_tree_광진구-설계서(1006)_2007년_중마초교내역서_2008년학교공원화사업(광남중학교1)" xfId="8932"/>
    <cellStyle name="1_tree_광진구-설계서(1006)_설계설명서0309" xfId="8933"/>
    <cellStyle name="1_tree_광진구-설계서(1006)_설계설명서0309_2007년_중마초교내역서" xfId="8934"/>
    <cellStyle name="1_tree_광진구-설계서(1006)_설계설명서0309_2007년_중마초교내역서_2008년학교공원화사업(광남중학교)" xfId="8935"/>
    <cellStyle name="1_tree_광진구-설계서(1006)_설계설명서0309_2007년_중마초교내역서_2008년학교공원화사업(광남중학교1)" xfId="8936"/>
    <cellStyle name="1_tree_구로리총괄내역" xfId="8937"/>
    <cellStyle name="1_tree_구로리총괄내역 2" xfId="8938"/>
    <cellStyle name="1_tree_구로리총괄내역_2007년_중마초교내역서" xfId="8939"/>
    <cellStyle name="1_tree_구로리총괄내역_2007년_중마초교내역서_2008년학교공원화사업(광남중학교)" xfId="8940"/>
    <cellStyle name="1_tree_구로리총괄내역_2007년_중마초교내역서_2008년학교공원화사업(광남중학교1)" xfId="8941"/>
    <cellStyle name="1_tree_구로리총괄내역_구로리설계예산서1029" xfId="8942"/>
    <cellStyle name="1_tree_구로리총괄내역_구로리설계예산서1029 2" xfId="8943"/>
    <cellStyle name="1_tree_구로리총괄내역_구로리설계예산서1029_2007년_중마초교내역서" xfId="8944"/>
    <cellStyle name="1_tree_구로리총괄내역_구로리설계예산서1029_2007년_중마초교내역서_2008년학교공원화사업(광남중학교)" xfId="8945"/>
    <cellStyle name="1_tree_구로리총괄내역_구로리설계예산서1029_2007년_중마초교내역서_2008년학교공원화사업(광남중학교1)" xfId="8946"/>
    <cellStyle name="1_tree_구로리총괄내역_구로리설계예산서1029_내역서1128" xfId="8947"/>
    <cellStyle name="1_tree_구로리총괄내역_구로리설계예산서1029_내역서1128_2008년학교공원화사업(광남중학교)" xfId="8948"/>
    <cellStyle name="1_tree_구로리총괄내역_구로리설계예산서1029_내역서1128_2008년학교공원화사업(광남중학교1)" xfId="8949"/>
    <cellStyle name="1_tree_구로리총괄내역_구로리설계예산서1029_내역서1128_수량산출서" xfId="8950"/>
    <cellStyle name="1_tree_구로리총괄내역_구로리설계예산서1029_내역서1128_수량산출서_2007년_중마초교내역서" xfId="8951"/>
    <cellStyle name="1_tree_구로리총괄내역_구로리설계예산서1029_내역서1128_수량산출서_2007년_중마초교내역서_2008년학교공원화사업(광남중학교)" xfId="8952"/>
    <cellStyle name="1_tree_구로리총괄내역_구로리설계예산서1029_내역서1128_수량산출서_2007년_중마초교내역서_2008년학교공원화사업(광남중학교1)" xfId="8953"/>
    <cellStyle name="1_tree_구로리총괄내역_구로리설계예산서1029_내역서1128_중마070514" xfId="8954"/>
    <cellStyle name="1_tree_구로리총괄내역_구로리설계예산서1029_내역서1128_중마070514_2007년_중마초교내역서" xfId="8955"/>
    <cellStyle name="1_tree_구로리총괄내역_구로리설계예산서1029_내역서1128_중마070514_2007년_중마초교내역서_2008년학교공원화사업(광남중학교)" xfId="8956"/>
    <cellStyle name="1_tree_구로리총괄내역_구로리설계예산서1029_내역서1128_중마070514_2007년_중마초교내역서_2008년학교공원화사업(광남중학교1)" xfId="8957"/>
    <cellStyle name="1_tree_구로리총괄내역_구로리설계예산서1118준공" xfId="8958"/>
    <cellStyle name="1_tree_구로리총괄내역_구로리설계예산서1118준공 2" xfId="8959"/>
    <cellStyle name="1_tree_구로리총괄내역_구로리설계예산서1118준공_2007년_중마초교내역서" xfId="8960"/>
    <cellStyle name="1_tree_구로리총괄내역_구로리설계예산서1118준공_2007년_중마초교내역서_2008년학교공원화사업(광남중학교)" xfId="8961"/>
    <cellStyle name="1_tree_구로리총괄내역_구로리설계예산서1118준공_2007년_중마초교내역서_2008년학교공원화사업(광남중학교1)" xfId="8962"/>
    <cellStyle name="1_tree_구로리총괄내역_구로리설계예산서1118준공_내역서1128" xfId="8963"/>
    <cellStyle name="1_tree_구로리총괄내역_구로리설계예산서1118준공_내역서1128_2008년학교공원화사업(광남중학교)" xfId="8964"/>
    <cellStyle name="1_tree_구로리총괄내역_구로리설계예산서1118준공_내역서1128_2008년학교공원화사업(광남중학교1)" xfId="8965"/>
    <cellStyle name="1_tree_구로리총괄내역_구로리설계예산서1118준공_내역서1128_수량산출서" xfId="8966"/>
    <cellStyle name="1_tree_구로리총괄내역_구로리설계예산서1118준공_내역서1128_수량산출서_2007년_중마초교내역서" xfId="8967"/>
    <cellStyle name="1_tree_구로리총괄내역_구로리설계예산서1118준공_내역서1128_수량산출서_2007년_중마초교내역서_2008년학교공원화사업(광남중학교)" xfId="8968"/>
    <cellStyle name="1_tree_구로리총괄내역_구로리설계예산서1118준공_내역서1128_수량산출서_2007년_중마초교내역서_2008년학교공원화사업(광남중학교1)" xfId="8969"/>
    <cellStyle name="1_tree_구로리총괄내역_구로리설계예산서1118준공_내역서1128_중마070514" xfId="8970"/>
    <cellStyle name="1_tree_구로리총괄내역_구로리설계예산서1118준공_내역서1128_중마070514_2007년_중마초교내역서" xfId="8971"/>
    <cellStyle name="1_tree_구로리총괄내역_구로리설계예산서1118준공_내역서1128_중마070514_2007년_중마초교내역서_2008년학교공원화사업(광남중학교)" xfId="8972"/>
    <cellStyle name="1_tree_구로리총괄내역_구로리설계예산서1118준공_내역서1128_중마070514_2007년_중마초교내역서_2008년학교공원화사업(광남중학교1)" xfId="8973"/>
    <cellStyle name="1_tree_구로리총괄내역_구로리설계예산서조경" xfId="8974"/>
    <cellStyle name="1_tree_구로리총괄내역_구로리설계예산서조경 2" xfId="8975"/>
    <cellStyle name="1_tree_구로리총괄내역_구로리설계예산서조경_2007년_중마초교내역서" xfId="8976"/>
    <cellStyle name="1_tree_구로리총괄내역_구로리설계예산서조경_2007년_중마초교내역서_2008년학교공원화사업(광남중학교)" xfId="8977"/>
    <cellStyle name="1_tree_구로리총괄내역_구로리설계예산서조경_2007년_중마초교내역서_2008년학교공원화사업(광남중학교1)" xfId="8978"/>
    <cellStyle name="1_tree_구로리총괄내역_구로리설계예산서조경_내역서1128" xfId="8979"/>
    <cellStyle name="1_tree_구로리총괄내역_구로리설계예산서조경_내역서1128_2008년학교공원화사업(광남중학교)" xfId="8980"/>
    <cellStyle name="1_tree_구로리총괄내역_구로리설계예산서조경_내역서1128_2008년학교공원화사업(광남중학교1)" xfId="8981"/>
    <cellStyle name="1_tree_구로리총괄내역_구로리설계예산서조경_내역서1128_수량산출서" xfId="8982"/>
    <cellStyle name="1_tree_구로리총괄내역_구로리설계예산서조경_내역서1128_수량산출서_2007년_중마초교내역서" xfId="8983"/>
    <cellStyle name="1_tree_구로리총괄내역_구로리설계예산서조경_내역서1128_수량산출서_2007년_중마초교내역서_2008년학교공원화사업(광남중학교)" xfId="8984"/>
    <cellStyle name="1_tree_구로리총괄내역_구로리설계예산서조경_내역서1128_수량산출서_2007년_중마초교내역서_2008년학교공원화사업(광남중학교1)" xfId="8985"/>
    <cellStyle name="1_tree_구로리총괄내역_구로리설계예산서조경_내역서1128_중마070514" xfId="8986"/>
    <cellStyle name="1_tree_구로리총괄내역_구로리설계예산서조경_내역서1128_중마070514_2007년_중마초교내역서" xfId="8987"/>
    <cellStyle name="1_tree_구로리총괄내역_구로리설계예산서조경_내역서1128_중마070514_2007년_중마초교내역서_2008년학교공원화사업(광남중학교)" xfId="8988"/>
    <cellStyle name="1_tree_구로리총괄내역_구로리설계예산서조경_내역서1128_중마070514_2007년_중마초교내역서_2008년학교공원화사업(광남중학교1)" xfId="8989"/>
    <cellStyle name="1_tree_구로리총괄내역_구로리어린이공원예산서(조경)1125" xfId="8990"/>
    <cellStyle name="1_tree_구로리총괄내역_구로리어린이공원예산서(조경)1125 2" xfId="8991"/>
    <cellStyle name="1_tree_구로리총괄내역_구로리어린이공원예산서(조경)1125_2007년_중마초교내역서" xfId="8992"/>
    <cellStyle name="1_tree_구로리총괄내역_구로리어린이공원예산서(조경)1125_2007년_중마초교내역서_2008년학교공원화사업(광남중학교)" xfId="8993"/>
    <cellStyle name="1_tree_구로리총괄내역_구로리어린이공원예산서(조경)1125_2007년_중마초교내역서_2008년학교공원화사업(광남중학교1)" xfId="8994"/>
    <cellStyle name="1_tree_구로리총괄내역_구로리어린이공원예산서(조경)1125_내역서1128" xfId="8995"/>
    <cellStyle name="1_tree_구로리총괄내역_구로리어린이공원예산서(조경)1125_내역서1128_2008년학교공원화사업(광남중학교)" xfId="8996"/>
    <cellStyle name="1_tree_구로리총괄내역_구로리어린이공원예산서(조경)1125_내역서1128_2008년학교공원화사업(광남중학교1)" xfId="8997"/>
    <cellStyle name="1_tree_구로리총괄내역_구로리어린이공원예산서(조경)1125_내역서1128_수량산출서" xfId="8998"/>
    <cellStyle name="1_tree_구로리총괄내역_구로리어린이공원예산서(조경)1125_내역서1128_수량산출서_2007년_중마초교내역서" xfId="8999"/>
    <cellStyle name="1_tree_구로리총괄내역_구로리어린이공원예산서(조경)1125_내역서1128_수량산출서_2007년_중마초교내역서_2008년학교공원화사업(광남중학교)" xfId="9000"/>
    <cellStyle name="1_tree_구로리총괄내역_구로리어린이공원예산서(조경)1125_내역서1128_수량산출서_2007년_중마초교내역서_2008년학교공원화사업(광남중학교1)" xfId="9001"/>
    <cellStyle name="1_tree_구로리총괄내역_구로리어린이공원예산서(조경)1125_내역서1128_중마070514" xfId="9002"/>
    <cellStyle name="1_tree_구로리총괄내역_구로리어린이공원예산서(조경)1125_내역서1128_중마070514_2007년_중마초교내역서" xfId="9003"/>
    <cellStyle name="1_tree_구로리총괄내역_구로리어린이공원예산서(조경)1125_내역서1128_중마070514_2007년_중마초교내역서_2008년학교공원화사업(광남중학교)" xfId="9004"/>
    <cellStyle name="1_tree_구로리총괄내역_구로리어린이공원예산서(조경)1125_내역서1128_중마070514_2007년_중마초교내역서_2008년학교공원화사업(광남중학교1)" xfId="9005"/>
    <cellStyle name="1_tree_구로리총괄내역_내역서" xfId="9006"/>
    <cellStyle name="1_tree_구로리총괄내역_내역서 2" xfId="9007"/>
    <cellStyle name="1_tree_구로리총괄내역_내역서_2007년_중마초교내역서" xfId="9008"/>
    <cellStyle name="1_tree_구로리총괄내역_내역서_2007년_중마초교내역서_2008년학교공원화사업(광남중학교)" xfId="9009"/>
    <cellStyle name="1_tree_구로리총괄내역_내역서_2007년_중마초교내역서_2008년학교공원화사업(광남중학교1)" xfId="9010"/>
    <cellStyle name="1_tree_구로리총괄내역_내역서_내역서1128" xfId="9011"/>
    <cellStyle name="1_tree_구로리총괄내역_내역서_내역서1128_2008년학교공원화사업(광남중학교)" xfId="9012"/>
    <cellStyle name="1_tree_구로리총괄내역_내역서_내역서1128_2008년학교공원화사업(광남중학교1)" xfId="9013"/>
    <cellStyle name="1_tree_구로리총괄내역_내역서_내역서1128_수량산출서" xfId="9014"/>
    <cellStyle name="1_tree_구로리총괄내역_내역서_내역서1128_수량산출서_2007년_중마초교내역서" xfId="9015"/>
    <cellStyle name="1_tree_구로리총괄내역_내역서_내역서1128_수량산출서_2007년_중마초교내역서_2008년학교공원화사업(광남중학교)" xfId="9016"/>
    <cellStyle name="1_tree_구로리총괄내역_내역서_내역서1128_수량산출서_2007년_중마초교내역서_2008년학교공원화사업(광남중학교1)" xfId="9017"/>
    <cellStyle name="1_tree_구로리총괄내역_내역서_내역서1128_중마070514" xfId="9018"/>
    <cellStyle name="1_tree_구로리총괄내역_내역서_내역서1128_중마070514_2007년_중마초교내역서" xfId="9019"/>
    <cellStyle name="1_tree_구로리총괄내역_내역서_내역서1128_중마070514_2007년_중마초교내역서_2008년학교공원화사업(광남중학교)" xfId="9020"/>
    <cellStyle name="1_tree_구로리총괄내역_내역서_내역서1128_중마070514_2007년_중마초교내역서_2008년학교공원화사업(광남중학교1)" xfId="9021"/>
    <cellStyle name="1_tree_구로리총괄내역_내역서1128" xfId="9022"/>
    <cellStyle name="1_tree_구로리총괄내역_내역서1128_2008년학교공원화사업(광남중학교)" xfId="9023"/>
    <cellStyle name="1_tree_구로리총괄내역_내역서1128_2008년학교공원화사업(광남중학교1)" xfId="9024"/>
    <cellStyle name="1_tree_구로리총괄내역_내역서1128_수량산출서" xfId="9025"/>
    <cellStyle name="1_tree_구로리총괄내역_내역서1128_수량산출서_2007년_중마초교내역서" xfId="9026"/>
    <cellStyle name="1_tree_구로리총괄내역_내역서1128_수량산출서_2007년_중마초교내역서_2008년학교공원화사업(광남중학교)" xfId="9027"/>
    <cellStyle name="1_tree_구로리총괄내역_내역서1128_수량산출서_2007년_중마초교내역서_2008년학교공원화사업(광남중학교1)" xfId="9028"/>
    <cellStyle name="1_tree_구로리총괄내역_내역서1128_중마070514" xfId="9029"/>
    <cellStyle name="1_tree_구로리총괄내역_내역서1128_중마070514_2007년_중마초교내역서" xfId="9030"/>
    <cellStyle name="1_tree_구로리총괄내역_내역서1128_중마070514_2007년_중마초교내역서_2008년학교공원화사업(광남중학교)" xfId="9031"/>
    <cellStyle name="1_tree_구로리총괄내역_내역서1128_중마070514_2007년_중마초교내역서_2008년학교공원화사업(광남중학교1)" xfId="9032"/>
    <cellStyle name="1_tree_구로리총괄내역_노임단가표" xfId="9033"/>
    <cellStyle name="1_tree_구로리총괄내역_노임단가표 2" xfId="9034"/>
    <cellStyle name="1_tree_구로리총괄내역_노임단가표_2007년_중마초교내역서" xfId="9035"/>
    <cellStyle name="1_tree_구로리총괄내역_노임단가표_2007년_중마초교내역서_2008년학교공원화사업(광남중학교)" xfId="9036"/>
    <cellStyle name="1_tree_구로리총괄내역_노임단가표_2007년_중마초교내역서_2008년학교공원화사업(광남중학교1)" xfId="9037"/>
    <cellStyle name="1_tree_구로리총괄내역_노임단가표_내역서1128" xfId="9038"/>
    <cellStyle name="1_tree_구로리총괄내역_노임단가표_내역서1128_2008년학교공원화사업(광남중학교)" xfId="9039"/>
    <cellStyle name="1_tree_구로리총괄내역_노임단가표_내역서1128_2008년학교공원화사업(광남중학교1)" xfId="9040"/>
    <cellStyle name="1_tree_구로리총괄내역_노임단가표_내역서1128_수량산출서" xfId="9041"/>
    <cellStyle name="1_tree_구로리총괄내역_노임단가표_내역서1128_수량산출서_2007년_중마초교내역서" xfId="9042"/>
    <cellStyle name="1_tree_구로리총괄내역_노임단가표_내역서1128_수량산출서_2007년_중마초교내역서_2008년학교공원화사업(광남중학교)" xfId="9043"/>
    <cellStyle name="1_tree_구로리총괄내역_노임단가표_내역서1128_수량산출서_2007년_중마초교내역서_2008년학교공원화사업(광남중학교1)" xfId="9044"/>
    <cellStyle name="1_tree_구로리총괄내역_노임단가표_내역서1128_중마070514" xfId="9045"/>
    <cellStyle name="1_tree_구로리총괄내역_노임단가표_내역서1128_중마070514_2007년_중마초교내역서" xfId="9046"/>
    <cellStyle name="1_tree_구로리총괄내역_노임단가표_내역서1128_중마070514_2007년_중마초교내역서_2008년학교공원화사업(광남중학교)" xfId="9047"/>
    <cellStyle name="1_tree_구로리총괄내역_노임단가표_내역서1128_중마070514_2007년_중마초교내역서_2008년학교공원화사업(광남중학교1)" xfId="9048"/>
    <cellStyle name="1_tree_구로리총괄내역_배밭계약내역" xfId="9049"/>
    <cellStyle name="1_tree_구로리총괄내역_배밭계약내역_2007년_중마초교내역서" xfId="9050"/>
    <cellStyle name="1_tree_구로리총괄내역_배밭계약내역_2007년_중마초교내역서_2008년학교공원화사업(광남중학교)" xfId="9051"/>
    <cellStyle name="1_tree_구로리총괄내역_배밭계약내역_2007년_중마초교내역서_2008년학교공원화사업(광남중학교1)" xfId="9052"/>
    <cellStyle name="1_tree_구로리총괄내역_설계내역서" xfId="9053"/>
    <cellStyle name="1_tree_구로리총괄내역_설계내역서_2007년_중마초교내역서" xfId="9054"/>
    <cellStyle name="1_tree_구로리총괄내역_설계내역서_2007년_중마초교내역서_2008년학교공원화사업(광남중학교)" xfId="9055"/>
    <cellStyle name="1_tree_구로리총괄내역_설계내역서_2007년_중마초교내역서_2008년학교공원화사업(광남중학교1)" xfId="9056"/>
    <cellStyle name="1_tree_구로리총괄내역_수도권매립지" xfId="9057"/>
    <cellStyle name="1_tree_구로리총괄내역_수도권매립지 2" xfId="9058"/>
    <cellStyle name="1_tree_구로리총괄내역_수도권매립지_2007년_중마초교내역서" xfId="9059"/>
    <cellStyle name="1_tree_구로리총괄내역_수도권매립지_2007년_중마초교내역서_2008년학교공원화사업(광남중학교)" xfId="9060"/>
    <cellStyle name="1_tree_구로리총괄내역_수도권매립지_2007년_중마초교내역서_2008년학교공원화사업(광남중학교1)" xfId="9061"/>
    <cellStyle name="1_tree_구로리총괄내역_수도권매립지_내역서1128" xfId="9062"/>
    <cellStyle name="1_tree_구로리총괄내역_수도권매립지_내역서1128_2008년학교공원화사업(광남중학교)" xfId="9063"/>
    <cellStyle name="1_tree_구로리총괄내역_수도권매립지_내역서1128_2008년학교공원화사업(광남중학교1)" xfId="9064"/>
    <cellStyle name="1_tree_구로리총괄내역_수도권매립지_내역서1128_수량산출서" xfId="9065"/>
    <cellStyle name="1_tree_구로리총괄내역_수도권매립지_내역서1128_수량산출서_2007년_중마초교내역서" xfId="9066"/>
    <cellStyle name="1_tree_구로리총괄내역_수도권매립지_내역서1128_수량산출서_2007년_중마초교내역서_2008년학교공원화사업(광남중학교)" xfId="9067"/>
    <cellStyle name="1_tree_구로리총괄내역_수도권매립지_내역서1128_수량산출서_2007년_중마초교내역서_2008년학교공원화사업(광남중학교1)" xfId="9068"/>
    <cellStyle name="1_tree_구로리총괄내역_수도권매립지_내역서1128_중마070514" xfId="9069"/>
    <cellStyle name="1_tree_구로리총괄내역_수도권매립지_내역서1128_중마070514_2007년_중마초교내역서" xfId="9070"/>
    <cellStyle name="1_tree_구로리총괄내역_수도권매립지_내역서1128_중마070514_2007년_중마초교내역서_2008년학교공원화사업(광남중학교)" xfId="9071"/>
    <cellStyle name="1_tree_구로리총괄내역_수도권매립지_내역서1128_중마070514_2007년_중마초교내역서_2008년학교공원화사업(광남중학교1)" xfId="9072"/>
    <cellStyle name="1_tree_구로리총괄내역_수도권매립지1004(발주용)" xfId="9073"/>
    <cellStyle name="1_tree_구로리총괄내역_수도권매립지1004(발주용) 2" xfId="9074"/>
    <cellStyle name="1_tree_구로리총괄내역_수도권매립지1004(발주용)_2007년_중마초교내역서" xfId="9075"/>
    <cellStyle name="1_tree_구로리총괄내역_수도권매립지1004(발주용)_2007년_중마초교내역서_2008년학교공원화사업(광남중학교)" xfId="9076"/>
    <cellStyle name="1_tree_구로리총괄내역_수도권매립지1004(발주용)_2007년_중마초교내역서_2008년학교공원화사업(광남중학교1)" xfId="9077"/>
    <cellStyle name="1_tree_구로리총괄내역_수도권매립지1004(발주용)_내역서1128" xfId="9078"/>
    <cellStyle name="1_tree_구로리총괄내역_수도권매립지1004(발주용)_내역서1128_2008년학교공원화사업(광남중학교)" xfId="9079"/>
    <cellStyle name="1_tree_구로리총괄내역_수도권매립지1004(발주용)_내역서1128_2008년학교공원화사업(광남중학교1)" xfId="9080"/>
    <cellStyle name="1_tree_구로리총괄내역_수도권매립지1004(발주용)_내역서1128_수량산출서" xfId="9081"/>
    <cellStyle name="1_tree_구로리총괄내역_수도권매립지1004(발주용)_내역서1128_수량산출서_2007년_중마초교내역서" xfId="9082"/>
    <cellStyle name="1_tree_구로리총괄내역_수도권매립지1004(발주용)_내역서1128_수량산출서_2007년_중마초교내역서_2008년학교공원화사업(광남중학교)" xfId="9083"/>
    <cellStyle name="1_tree_구로리총괄내역_수도권매립지1004(발주용)_내역서1128_수량산출서_2007년_중마초교내역서_2008년학교공원화사업(광남중학교1)" xfId="9084"/>
    <cellStyle name="1_tree_구로리총괄내역_수도권매립지1004(발주용)_내역서1128_중마070514" xfId="9085"/>
    <cellStyle name="1_tree_구로리총괄내역_수도권매립지1004(발주용)_내역서1128_중마070514_2007년_중마초교내역서" xfId="9086"/>
    <cellStyle name="1_tree_구로리총괄내역_수도권매립지1004(발주용)_내역서1128_중마070514_2007년_중마초교내역서_2008년학교공원화사업(광남중학교)" xfId="9087"/>
    <cellStyle name="1_tree_구로리총괄내역_수도권매립지1004(발주용)_내역서1128_중마070514_2007년_중마초교내역서_2008년학교공원화사업(광남중학교1)" xfId="9088"/>
    <cellStyle name="1_tree_구로리총괄내역_일신건영설계예산서(0211)" xfId="9089"/>
    <cellStyle name="1_tree_구로리총괄내역_일신건영설계예산서(0211) 2" xfId="9090"/>
    <cellStyle name="1_tree_구로리총괄내역_일신건영설계예산서(0211)_2007년_중마초교내역서" xfId="9091"/>
    <cellStyle name="1_tree_구로리총괄내역_일신건영설계예산서(0211)_2007년_중마초교내역서_2008년학교공원화사업(광남중학교)" xfId="9092"/>
    <cellStyle name="1_tree_구로리총괄내역_일신건영설계예산서(0211)_2007년_중마초교내역서_2008년학교공원화사업(광남중학교1)" xfId="9093"/>
    <cellStyle name="1_tree_구로리총괄내역_일신건영설계예산서(0211)_내역서1128" xfId="9094"/>
    <cellStyle name="1_tree_구로리총괄내역_일신건영설계예산서(0211)_내역서1128_2008년학교공원화사업(광남중학교)" xfId="9095"/>
    <cellStyle name="1_tree_구로리총괄내역_일신건영설계예산서(0211)_내역서1128_2008년학교공원화사업(광남중학교1)" xfId="9096"/>
    <cellStyle name="1_tree_구로리총괄내역_일신건영설계예산서(0211)_내역서1128_수량산출서" xfId="9097"/>
    <cellStyle name="1_tree_구로리총괄내역_일신건영설계예산서(0211)_내역서1128_수량산출서_2007년_중마초교내역서" xfId="9098"/>
    <cellStyle name="1_tree_구로리총괄내역_일신건영설계예산서(0211)_내역서1128_수량산출서_2007년_중마초교내역서_2008년학교공원화사업(광남중학교)" xfId="9099"/>
    <cellStyle name="1_tree_구로리총괄내역_일신건영설계예산서(0211)_내역서1128_수량산출서_2007년_중마초교내역서_2008년학교공원화사업(광남중학교1)" xfId="9100"/>
    <cellStyle name="1_tree_구로리총괄내역_일신건영설계예산서(0211)_내역서1128_중마070514" xfId="9101"/>
    <cellStyle name="1_tree_구로리총괄내역_일신건영설계예산서(0211)_내역서1128_중마070514_2007년_중마초교내역서" xfId="9102"/>
    <cellStyle name="1_tree_구로리총괄내역_일신건영설계예산서(0211)_내역서1128_중마070514_2007년_중마초교내역서_2008년학교공원화사업(광남중학교)" xfId="9103"/>
    <cellStyle name="1_tree_구로리총괄내역_일신건영설계예산서(0211)_내역서1128_중마070514_2007년_중마초교내역서_2008년학교공원화사업(광남중학교1)" xfId="9104"/>
    <cellStyle name="1_tree_구로리총괄내역_일위대가" xfId="9105"/>
    <cellStyle name="1_tree_구로리총괄내역_일위대가 2" xfId="9106"/>
    <cellStyle name="1_tree_구로리총괄내역_일위대가_2007년_중마초교내역서" xfId="9107"/>
    <cellStyle name="1_tree_구로리총괄내역_일위대가_2007년_중마초교내역서_2008년학교공원화사업(광남중학교)" xfId="9108"/>
    <cellStyle name="1_tree_구로리총괄내역_일위대가_2007년_중마초교내역서_2008년학교공원화사업(광남중학교1)" xfId="9109"/>
    <cellStyle name="1_tree_구로리총괄내역_일위대가_내역서1128" xfId="9110"/>
    <cellStyle name="1_tree_구로리총괄내역_일위대가_내역서1128_2008년학교공원화사업(광남중학교)" xfId="9111"/>
    <cellStyle name="1_tree_구로리총괄내역_일위대가_내역서1128_2008년학교공원화사업(광남중학교1)" xfId="9112"/>
    <cellStyle name="1_tree_구로리총괄내역_일위대가_내역서1128_수량산출서" xfId="9113"/>
    <cellStyle name="1_tree_구로리총괄내역_일위대가_내역서1128_수량산출서_2007년_중마초교내역서" xfId="9114"/>
    <cellStyle name="1_tree_구로리총괄내역_일위대가_내역서1128_수량산출서_2007년_중마초교내역서_2008년학교공원화사업(광남중학교)" xfId="9115"/>
    <cellStyle name="1_tree_구로리총괄내역_일위대가_내역서1128_수량산출서_2007년_중마초교내역서_2008년학교공원화사업(광남중학교1)" xfId="9116"/>
    <cellStyle name="1_tree_구로리총괄내역_일위대가_내역서1128_중마070514" xfId="9117"/>
    <cellStyle name="1_tree_구로리총괄내역_일위대가_내역서1128_중마070514_2007년_중마초교내역서" xfId="9118"/>
    <cellStyle name="1_tree_구로리총괄내역_일위대가_내역서1128_중마070514_2007년_중마초교내역서_2008년학교공원화사업(광남중학교)" xfId="9119"/>
    <cellStyle name="1_tree_구로리총괄내역_일위대가_내역서1128_중마070514_2007년_중마초교내역서_2008년학교공원화사업(광남중학교1)" xfId="9120"/>
    <cellStyle name="1_tree_구로리총괄내역_자재단가표" xfId="9121"/>
    <cellStyle name="1_tree_구로리총괄내역_자재단가표 2" xfId="9122"/>
    <cellStyle name="1_tree_구로리총괄내역_자재단가표_2007년_중마초교내역서" xfId="9123"/>
    <cellStyle name="1_tree_구로리총괄내역_자재단가표_2007년_중마초교내역서_2008년학교공원화사업(광남중학교)" xfId="9124"/>
    <cellStyle name="1_tree_구로리총괄내역_자재단가표_2007년_중마초교내역서_2008년학교공원화사업(광남중학교1)" xfId="9125"/>
    <cellStyle name="1_tree_구로리총괄내역_자재단가표_내역서1128" xfId="9126"/>
    <cellStyle name="1_tree_구로리총괄내역_자재단가표_내역서1128_2008년학교공원화사업(광남중학교)" xfId="9127"/>
    <cellStyle name="1_tree_구로리총괄내역_자재단가표_내역서1128_2008년학교공원화사업(광남중학교1)" xfId="9128"/>
    <cellStyle name="1_tree_구로리총괄내역_자재단가표_내역서1128_수량산출서" xfId="9129"/>
    <cellStyle name="1_tree_구로리총괄내역_자재단가표_내역서1128_수량산출서_2007년_중마초교내역서" xfId="9130"/>
    <cellStyle name="1_tree_구로리총괄내역_자재단가표_내역서1128_수량산출서_2007년_중마초교내역서_2008년학교공원화사업(광남중학교)" xfId="9131"/>
    <cellStyle name="1_tree_구로리총괄내역_자재단가표_내역서1128_수량산출서_2007년_중마초교내역서_2008년학교공원화사업(광남중학교1)" xfId="9132"/>
    <cellStyle name="1_tree_구로리총괄내역_자재단가표_내역서1128_중마070514" xfId="9133"/>
    <cellStyle name="1_tree_구로리총괄내역_자재단가표_내역서1128_중마070514_2007년_중마초교내역서" xfId="9134"/>
    <cellStyle name="1_tree_구로리총괄내역_자재단가표_내역서1128_중마070514_2007년_중마초교내역서_2008년학교공원화사업(광남중학교)" xfId="9135"/>
    <cellStyle name="1_tree_구로리총괄내역_자재단가표_내역서1128_중마070514_2007년_중마초교내역서_2008년학교공원화사업(광남중학교1)" xfId="9136"/>
    <cellStyle name="1_tree_구로리총괄내역_장안초등학교내역0814" xfId="9137"/>
    <cellStyle name="1_tree_구로리총괄내역_장안초등학교내역0814 2" xfId="9138"/>
    <cellStyle name="1_tree_구로리총괄내역_장안초등학교내역0814_2007년_중마초교내역서" xfId="9139"/>
    <cellStyle name="1_tree_구로리총괄내역_장안초등학교내역0814_2007년_중마초교내역서_2008년학교공원화사업(광남중학교)" xfId="9140"/>
    <cellStyle name="1_tree_구로리총괄내역_장안초등학교내역0814_2007년_중마초교내역서_2008년학교공원화사업(광남중학교1)" xfId="9141"/>
    <cellStyle name="1_tree_구로리총괄내역_장안초등학교내역0814_내역서1128" xfId="9142"/>
    <cellStyle name="1_tree_구로리총괄내역_장안초등학교내역0814_내역서1128_2008년학교공원화사업(광남중학교)" xfId="9143"/>
    <cellStyle name="1_tree_구로리총괄내역_장안초등학교내역0814_내역서1128_2008년학교공원화사업(광남중학교1)" xfId="9144"/>
    <cellStyle name="1_tree_구로리총괄내역_장안초등학교내역0814_내역서1128_수량산출서" xfId="9145"/>
    <cellStyle name="1_tree_구로리총괄내역_장안초등학교내역0814_내역서1128_수량산출서_2007년_중마초교내역서" xfId="9146"/>
    <cellStyle name="1_tree_구로리총괄내역_장안초등학교내역0814_내역서1128_수량산출서_2007년_중마초교내역서_2008년학교공원화사업(광남중학교)" xfId="9147"/>
    <cellStyle name="1_tree_구로리총괄내역_장안초등학교내역0814_내역서1128_수량산출서_2007년_중마초교내역서_2008년학교공원화사업(광남중학교1)" xfId="9148"/>
    <cellStyle name="1_tree_구로리총괄내역_장안초등학교내역0814_내역서1128_중마070514" xfId="9149"/>
    <cellStyle name="1_tree_구로리총괄내역_장안초등학교내역0814_내역서1128_중마070514_2007년_중마초교내역서" xfId="9150"/>
    <cellStyle name="1_tree_구로리총괄내역_장안초등학교내역0814_내역서1128_중마070514_2007년_중마초교내역서_2008년학교공원화사업(광남중학교)" xfId="9151"/>
    <cellStyle name="1_tree_구로리총괄내역_장안초등학교내역0814_내역서1128_중마070514_2007년_중마초교내역서_2008년학교공원화사업(광남중학교1)" xfId="9152"/>
    <cellStyle name="1_tree_내역서1128" xfId="9153"/>
    <cellStyle name="1_tree_내역서1128_2008년학교공원화사업(광남중학교)" xfId="9154"/>
    <cellStyle name="1_tree_내역서1128_2008년학교공원화사업(광남중학교1)" xfId="9155"/>
    <cellStyle name="1_tree_내역서1128_수량산출서" xfId="9156"/>
    <cellStyle name="1_tree_내역서1128_수량산출서_2007년_중마초교내역서" xfId="9157"/>
    <cellStyle name="1_tree_내역서1128_수량산출서_2007년_중마초교내역서_2008년학교공원화사업(광남중학교)" xfId="9158"/>
    <cellStyle name="1_tree_내역서1128_수량산출서_2007년_중마초교내역서_2008년학교공원화사업(광남중학교1)" xfId="9159"/>
    <cellStyle name="1_tree_내역서1128_중마070514" xfId="9160"/>
    <cellStyle name="1_tree_내역서1128_중마070514_2007년_중마초교내역서" xfId="9161"/>
    <cellStyle name="1_tree_내역서1128_중마070514_2007년_중마초교내역서_2008년학교공원화사업(광남중학교)" xfId="9162"/>
    <cellStyle name="1_tree_내역서1128_중마070514_2007년_중마초교내역서_2008년학교공원화사업(광남중학교1)" xfId="9163"/>
    <cellStyle name="1_tree_목동내역" xfId="9164"/>
    <cellStyle name="1_tree_목동내역_폐기물집계" xfId="9165"/>
    <cellStyle name="1_tree_배밭계약내역" xfId="9166"/>
    <cellStyle name="1_tree_배밭계약내역_2007년_중마초교내역서" xfId="9167"/>
    <cellStyle name="1_tree_배밭계약내역_2007년_중마초교내역서_2008년학교공원화사업(광남중학교)" xfId="9168"/>
    <cellStyle name="1_tree_배밭계약내역_2007년_중마초교내역서_2008년학교공원화사업(광남중학교1)" xfId="9169"/>
    <cellStyle name="1_tree_설계내역서" xfId="9170"/>
    <cellStyle name="1_tree_설계내역서_2007년_중마초교내역서" xfId="9171"/>
    <cellStyle name="1_tree_설계내역서_2007년_중마초교내역서_2008년학교공원화사업(광남중학교)" xfId="9172"/>
    <cellStyle name="1_tree_설계내역서_2007년_중마초교내역서_2008년학교공원화사업(광남중학교1)" xfId="9173"/>
    <cellStyle name="1_tree_수량산출" xfId="9174"/>
    <cellStyle name="1_tree_수량산출 2" xfId="9175"/>
    <cellStyle name="1_tree_수량산출_00-예산서양식100" xfId="9176"/>
    <cellStyle name="1_tree_수량산출_00-예산서양식100 2" xfId="9177"/>
    <cellStyle name="1_tree_수량산출_00-예산서양식100_00-설계서양식" xfId="9178"/>
    <cellStyle name="1_tree_수량산출_00-예산서양식100_00-설계서양식 2" xfId="9179"/>
    <cellStyle name="1_tree_수량산출_00-예산서양식100_00-설계서양식_2007년_중마초교내역서" xfId="9180"/>
    <cellStyle name="1_tree_수량산출_00-예산서양식100_00-설계서양식_2007년_중마초교내역서_2008년학교공원화사업(광남중학교)" xfId="9181"/>
    <cellStyle name="1_tree_수량산출_00-예산서양식100_00-설계서양식_2007년_중마초교내역서_2008년학교공원화사업(광남중학교1)" xfId="9182"/>
    <cellStyle name="1_tree_수량산출_00-예산서양식100_2007년_중마초교내역서" xfId="9183"/>
    <cellStyle name="1_tree_수량산출_00-예산서양식100_2007년_중마초교내역서_2008년학교공원화사업(광남중학교)" xfId="9184"/>
    <cellStyle name="1_tree_수량산출_00-예산서양식100_2007년_중마초교내역서_2008년학교공원화사업(광남중학교1)" xfId="9185"/>
    <cellStyle name="1_tree_수량산출_00-예산서양식100_대전가오-설계서" xfId="9186"/>
    <cellStyle name="1_tree_수량산출_00-예산서양식100_대전가오-설계서 2" xfId="9187"/>
    <cellStyle name="1_tree_수량산출_00-예산서양식100_대전가오-설계서(관리)" xfId="9188"/>
    <cellStyle name="1_tree_수량산출_00-예산서양식100_대전가오-설계서(관리) 2" xfId="9189"/>
    <cellStyle name="1_tree_수량산출_00-예산서양식100_대전가오-설계서(관리)_2007년_중마초교내역서" xfId="9190"/>
    <cellStyle name="1_tree_수량산출_00-예산서양식100_대전가오-설계서(관리)_2007년_중마초교내역서_2008년학교공원화사업(광남중학교)" xfId="9191"/>
    <cellStyle name="1_tree_수량산출_00-예산서양식100_대전가오-설계서(관리)_2007년_중마초교내역서_2008년학교공원화사업(광남중학교1)" xfId="9192"/>
    <cellStyle name="1_tree_수량산출_00-예산서양식100_대전가오-설계서_2007년_중마초교내역서" xfId="9193"/>
    <cellStyle name="1_tree_수량산출_00-예산서양식100_대전가오-설계서_2007년_중마초교내역서_2008년학교공원화사업(광남중학교)" xfId="9194"/>
    <cellStyle name="1_tree_수량산출_00-예산서양식100_대전가오-설계서_2007년_중마초교내역서_2008년학교공원화사업(광남중학교1)" xfId="9195"/>
    <cellStyle name="1_tree_수량산출_00-예산서양식100_대전가오-설계서1" xfId="9196"/>
    <cellStyle name="1_tree_수량산출_00-예산서양식100_대전가오-설계서1 2" xfId="9197"/>
    <cellStyle name="1_tree_수량산출_00-예산서양식100_대전가오-설계서1_2007년_중마초교내역서" xfId="9198"/>
    <cellStyle name="1_tree_수량산출_00-예산서양식100_대전가오-설계서1_2007년_중마초교내역서_2008년학교공원화사업(광남중학교)" xfId="9199"/>
    <cellStyle name="1_tree_수량산출_00-예산서양식100_대전가오-설계서1_2007년_중마초교내역서_2008년학교공원화사업(광남중학교1)" xfId="9200"/>
    <cellStyle name="1_tree_수량산출_00-예산서양식100_설계설명서0309" xfId="9201"/>
    <cellStyle name="1_tree_수량산출_00-예산서양식100_설계설명서0309_2007년_중마초교내역서" xfId="9202"/>
    <cellStyle name="1_tree_수량산출_00-예산서양식100_설계설명서0309_2007년_중마초교내역서_2008년학교공원화사업(광남중학교)" xfId="9203"/>
    <cellStyle name="1_tree_수량산출_00-예산서양식100_설계설명서0309_2007년_중마초교내역서_2008년학교공원화사업(광남중학교1)" xfId="9204"/>
    <cellStyle name="1_tree_수량산출_00-표지예정공정표" xfId="9205"/>
    <cellStyle name="1_tree_수량산출_00-표지예정공정표 2" xfId="9206"/>
    <cellStyle name="1_tree_수량산출_00-표지예정공정표_00-설계서양식" xfId="9207"/>
    <cellStyle name="1_tree_수량산출_00-표지예정공정표_2007년_중마초교내역서" xfId="9208"/>
    <cellStyle name="1_tree_수량산출_00-표지예정공정표_2007년_중마초교내역서_2008년학교공원화사업(광남중학교)" xfId="9209"/>
    <cellStyle name="1_tree_수량산출_00-표지예정공정표_2007년_중마초교내역서_2008년학교공원화사업(광남중학교1)" xfId="9210"/>
    <cellStyle name="1_tree_수량산출_2007년_중마초교내역서" xfId="9211"/>
    <cellStyle name="1_tree_수량산출_2007년_중마초교내역서_2008년학교공원화사업(광남중학교)" xfId="9212"/>
    <cellStyle name="1_tree_수량산출_2007년_중마초교내역서_2008년학교공원화사업(광남중학교1)" xfId="9213"/>
    <cellStyle name="1_tree_수량산출_광진구-설계서(1006)" xfId="9214"/>
    <cellStyle name="1_tree_수량산출_광진구-설계서(1006)_2007년_중마초교내역서" xfId="9215"/>
    <cellStyle name="1_tree_수량산출_광진구-설계서(1006)_2007년_중마초교내역서_2008년학교공원화사업(광남중학교)" xfId="9216"/>
    <cellStyle name="1_tree_수량산출_광진구-설계서(1006)_2007년_중마초교내역서_2008년학교공원화사업(광남중학교1)" xfId="9217"/>
    <cellStyle name="1_tree_수량산출_광진구-설계서(1006)_설계설명서0309" xfId="9218"/>
    <cellStyle name="1_tree_수량산출_광진구-설계서(1006)_설계설명서0309_2007년_중마초교내역서" xfId="9219"/>
    <cellStyle name="1_tree_수량산출_광진구-설계서(1006)_설계설명서0309_2007년_중마초교내역서_2008년학교공원화사업(광남중학교)" xfId="9220"/>
    <cellStyle name="1_tree_수량산출_광진구-설계서(1006)_설계설명서0309_2007년_중마초교내역서_2008년학교공원화사업(광남중학교1)" xfId="9221"/>
    <cellStyle name="1_tree_수량산출_구로리총괄내역" xfId="9222"/>
    <cellStyle name="1_tree_수량산출_구로리총괄내역 2" xfId="9223"/>
    <cellStyle name="1_tree_수량산출_구로리총괄내역_2007년_중마초교내역서" xfId="9224"/>
    <cellStyle name="1_tree_수량산출_구로리총괄내역_2007년_중마초교내역서_2008년학교공원화사업(광남중학교)" xfId="9225"/>
    <cellStyle name="1_tree_수량산출_구로리총괄내역_2007년_중마초교내역서_2008년학교공원화사업(광남중학교1)" xfId="9226"/>
    <cellStyle name="1_tree_수량산출_구로리총괄내역_구로리설계예산서1029" xfId="9227"/>
    <cellStyle name="1_tree_수량산출_구로리총괄내역_구로리설계예산서1029 2" xfId="9228"/>
    <cellStyle name="1_tree_수량산출_구로리총괄내역_구로리설계예산서1029_2007년_중마초교내역서" xfId="9229"/>
    <cellStyle name="1_tree_수량산출_구로리총괄내역_구로리설계예산서1029_2007년_중마초교내역서_2008년학교공원화사업(광남중학교)" xfId="9230"/>
    <cellStyle name="1_tree_수량산출_구로리총괄내역_구로리설계예산서1029_2007년_중마초교내역서_2008년학교공원화사업(광남중학교1)" xfId="9231"/>
    <cellStyle name="1_tree_수량산출_구로리총괄내역_구로리설계예산서1029_내역서1128" xfId="9232"/>
    <cellStyle name="1_tree_수량산출_구로리총괄내역_구로리설계예산서1029_내역서1128_2008년학교공원화사업(광남중학교)" xfId="9233"/>
    <cellStyle name="1_tree_수량산출_구로리총괄내역_구로리설계예산서1029_내역서1128_2008년학교공원화사업(광남중학교1)" xfId="9234"/>
    <cellStyle name="1_tree_수량산출_구로리총괄내역_구로리설계예산서1029_내역서1128_수량산출서" xfId="9235"/>
    <cellStyle name="1_tree_수량산출_구로리총괄내역_구로리설계예산서1029_내역서1128_수량산출서_2007년_중마초교내역서" xfId="9236"/>
    <cellStyle name="1_tree_수량산출_구로리총괄내역_구로리설계예산서1029_내역서1128_수량산출서_2007년_중마초교내역서_2008년학교공원화사업(광남중학교)" xfId="9237"/>
    <cellStyle name="1_tree_수량산출_구로리총괄내역_구로리설계예산서1029_내역서1128_수량산출서_2007년_중마초교내역서_2008년학교공원화사업(광남중학교1)" xfId="9238"/>
    <cellStyle name="1_tree_수량산출_구로리총괄내역_구로리설계예산서1029_내역서1128_중마070514" xfId="9239"/>
    <cellStyle name="1_tree_수량산출_구로리총괄내역_구로리설계예산서1029_내역서1128_중마070514_2007년_중마초교내역서" xfId="9240"/>
    <cellStyle name="1_tree_수량산출_구로리총괄내역_구로리설계예산서1029_내역서1128_중마070514_2007년_중마초교내역서_2008년학교공원화사업(광남중학교)" xfId="9241"/>
    <cellStyle name="1_tree_수량산출_구로리총괄내역_구로리설계예산서1029_내역서1128_중마070514_2007년_중마초교내역서_2008년학교공원화사업(광남중학교1)" xfId="9242"/>
    <cellStyle name="1_tree_수량산출_구로리총괄내역_구로리설계예산서1118준공" xfId="9243"/>
    <cellStyle name="1_tree_수량산출_구로리총괄내역_구로리설계예산서1118준공 2" xfId="9244"/>
    <cellStyle name="1_tree_수량산출_구로리총괄내역_구로리설계예산서1118준공_2007년_중마초교내역서" xfId="9245"/>
    <cellStyle name="1_tree_수량산출_구로리총괄내역_구로리설계예산서1118준공_2007년_중마초교내역서_2008년학교공원화사업(광남중학교)" xfId="9246"/>
    <cellStyle name="1_tree_수량산출_구로리총괄내역_구로리설계예산서1118준공_2007년_중마초교내역서_2008년학교공원화사업(광남중학교1)" xfId="9247"/>
    <cellStyle name="1_tree_수량산출_구로리총괄내역_구로리설계예산서1118준공_내역서1128" xfId="9248"/>
    <cellStyle name="1_tree_수량산출_구로리총괄내역_구로리설계예산서1118준공_내역서1128_2008년학교공원화사업(광남중학교)" xfId="9249"/>
    <cellStyle name="1_tree_수량산출_구로리총괄내역_구로리설계예산서1118준공_내역서1128_2008년학교공원화사업(광남중학교1)" xfId="9250"/>
    <cellStyle name="1_tree_수량산출_구로리총괄내역_구로리설계예산서1118준공_내역서1128_수량산출서" xfId="9251"/>
    <cellStyle name="1_tree_수량산출_구로리총괄내역_구로리설계예산서1118준공_내역서1128_수량산출서_2007년_중마초교내역서" xfId="9252"/>
    <cellStyle name="1_tree_수량산출_구로리총괄내역_구로리설계예산서1118준공_내역서1128_수량산출서_2007년_중마초교내역서_2008년학교공원화사업(광남중학교)" xfId="9253"/>
    <cellStyle name="1_tree_수량산출_구로리총괄내역_구로리설계예산서1118준공_내역서1128_수량산출서_2007년_중마초교내역서_2008년학교공원화사업(광남중학교1)" xfId="9254"/>
    <cellStyle name="1_tree_수량산출_구로리총괄내역_구로리설계예산서1118준공_내역서1128_중마070514" xfId="9255"/>
    <cellStyle name="1_tree_수량산출_구로리총괄내역_구로리설계예산서1118준공_내역서1128_중마070514_2007년_중마초교내역서" xfId="9256"/>
    <cellStyle name="1_tree_수량산출_구로리총괄내역_구로리설계예산서1118준공_내역서1128_중마070514_2007년_중마초교내역서_2008년학교공원화사업(광남중학교)" xfId="9257"/>
    <cellStyle name="1_tree_수량산출_구로리총괄내역_구로리설계예산서1118준공_내역서1128_중마070514_2007년_중마초교내역서_2008년학교공원화사업(광남중학교1)" xfId="9258"/>
    <cellStyle name="1_tree_수량산출_구로리총괄내역_구로리설계예산서조경" xfId="9259"/>
    <cellStyle name="1_tree_수량산출_구로리총괄내역_구로리설계예산서조경 2" xfId="9260"/>
    <cellStyle name="1_tree_수량산출_구로리총괄내역_구로리설계예산서조경_2007년_중마초교내역서" xfId="9261"/>
    <cellStyle name="1_tree_수량산출_구로리총괄내역_구로리설계예산서조경_2007년_중마초교내역서_2008년학교공원화사업(광남중학교)" xfId="9262"/>
    <cellStyle name="1_tree_수량산출_구로리총괄내역_구로리설계예산서조경_2007년_중마초교내역서_2008년학교공원화사업(광남중학교1)" xfId="9263"/>
    <cellStyle name="1_tree_수량산출_구로리총괄내역_구로리설계예산서조경_내역서1128" xfId="9264"/>
    <cellStyle name="1_tree_수량산출_구로리총괄내역_구로리설계예산서조경_내역서1128_2008년학교공원화사업(광남중학교)" xfId="9265"/>
    <cellStyle name="1_tree_수량산출_구로리총괄내역_구로리설계예산서조경_내역서1128_2008년학교공원화사업(광남중학교1)" xfId="9266"/>
    <cellStyle name="1_tree_수량산출_구로리총괄내역_구로리설계예산서조경_내역서1128_수량산출서" xfId="9267"/>
    <cellStyle name="1_tree_수량산출_구로리총괄내역_구로리설계예산서조경_내역서1128_수량산출서_2007년_중마초교내역서" xfId="9268"/>
    <cellStyle name="1_tree_수량산출_구로리총괄내역_구로리설계예산서조경_내역서1128_수량산출서_2007년_중마초교내역서_2008년학교공원화사업(광남중학교)" xfId="9269"/>
    <cellStyle name="1_tree_수량산출_구로리총괄내역_구로리설계예산서조경_내역서1128_수량산출서_2007년_중마초교내역서_2008년학교공원화사업(광남중학교1)" xfId="9270"/>
    <cellStyle name="1_tree_수량산출_구로리총괄내역_구로리설계예산서조경_내역서1128_중마070514" xfId="9271"/>
    <cellStyle name="1_tree_수량산출_구로리총괄내역_구로리설계예산서조경_내역서1128_중마070514_2007년_중마초교내역서" xfId="9272"/>
    <cellStyle name="1_tree_수량산출_구로리총괄내역_구로리설계예산서조경_내역서1128_중마070514_2007년_중마초교내역서_2008년학교공원화사업(광남중학교)" xfId="9273"/>
    <cellStyle name="1_tree_수량산출_구로리총괄내역_구로리설계예산서조경_내역서1128_중마070514_2007년_중마초교내역서_2008년학교공원화사업(광남중학교1)" xfId="9274"/>
    <cellStyle name="1_tree_수량산출_구로리총괄내역_구로리어린이공원예산서(조경)1125" xfId="9275"/>
    <cellStyle name="1_tree_수량산출_구로리총괄내역_구로리어린이공원예산서(조경)1125 2" xfId="9276"/>
    <cellStyle name="1_tree_수량산출_구로리총괄내역_구로리어린이공원예산서(조경)1125_2007년_중마초교내역서" xfId="9277"/>
    <cellStyle name="1_tree_수량산출_구로리총괄내역_구로리어린이공원예산서(조경)1125_2007년_중마초교내역서_2008년학교공원화사업(광남중학교)" xfId="9278"/>
    <cellStyle name="1_tree_수량산출_구로리총괄내역_구로리어린이공원예산서(조경)1125_2007년_중마초교내역서_2008년학교공원화사업(광남중학교1)" xfId="9279"/>
    <cellStyle name="1_tree_수량산출_구로리총괄내역_구로리어린이공원예산서(조경)1125_내역서1128" xfId="9280"/>
    <cellStyle name="1_tree_수량산출_구로리총괄내역_구로리어린이공원예산서(조경)1125_내역서1128_2008년학교공원화사업(광남중학교)" xfId="9281"/>
    <cellStyle name="1_tree_수량산출_구로리총괄내역_구로리어린이공원예산서(조경)1125_내역서1128_2008년학교공원화사업(광남중학교1)" xfId="9282"/>
    <cellStyle name="1_tree_수량산출_구로리총괄내역_구로리어린이공원예산서(조경)1125_내역서1128_수량산출서" xfId="9283"/>
    <cellStyle name="1_tree_수량산출_구로리총괄내역_구로리어린이공원예산서(조경)1125_내역서1128_수량산출서_2007년_중마초교내역서" xfId="9284"/>
    <cellStyle name="1_tree_수량산출_구로리총괄내역_구로리어린이공원예산서(조경)1125_내역서1128_수량산출서_2007년_중마초교내역서_2008년학교공원화사업(광남중학교)" xfId="9285"/>
    <cellStyle name="1_tree_수량산출_구로리총괄내역_구로리어린이공원예산서(조경)1125_내역서1128_수량산출서_2007년_중마초교내역서_2008년학교공원화사업(광남중학교1)" xfId="9286"/>
    <cellStyle name="1_tree_수량산출_구로리총괄내역_구로리어린이공원예산서(조경)1125_내역서1128_중마070514" xfId="9287"/>
    <cellStyle name="1_tree_수량산출_구로리총괄내역_구로리어린이공원예산서(조경)1125_내역서1128_중마070514_2007년_중마초교내역서" xfId="9288"/>
    <cellStyle name="1_tree_수량산출_구로리총괄내역_구로리어린이공원예산서(조경)1125_내역서1128_중마070514_2007년_중마초교내역서_2008년학교공원화사업(광남중학교)" xfId="9289"/>
    <cellStyle name="1_tree_수량산출_구로리총괄내역_구로리어린이공원예산서(조경)1125_내역서1128_중마070514_2007년_중마초교내역서_2008년학교공원화사업(광남중학교1)" xfId="9290"/>
    <cellStyle name="1_tree_수량산출_구로리총괄내역_내역서" xfId="9291"/>
    <cellStyle name="1_tree_수량산출_구로리총괄내역_내역서 2" xfId="9292"/>
    <cellStyle name="1_tree_수량산출_구로리총괄내역_내역서_2007년_중마초교내역서" xfId="9293"/>
    <cellStyle name="1_tree_수량산출_구로리총괄내역_내역서_2007년_중마초교내역서_2008년학교공원화사업(광남중학교)" xfId="9294"/>
    <cellStyle name="1_tree_수량산출_구로리총괄내역_내역서_2007년_중마초교내역서_2008년학교공원화사업(광남중학교1)" xfId="9295"/>
    <cellStyle name="1_tree_수량산출_구로리총괄내역_내역서_내역서1128" xfId="9296"/>
    <cellStyle name="1_tree_수량산출_구로리총괄내역_내역서_내역서1128_2008년학교공원화사업(광남중학교)" xfId="9297"/>
    <cellStyle name="1_tree_수량산출_구로리총괄내역_내역서_내역서1128_2008년학교공원화사업(광남중학교1)" xfId="9298"/>
    <cellStyle name="1_tree_수량산출_구로리총괄내역_내역서_내역서1128_수량산출서" xfId="9299"/>
    <cellStyle name="1_tree_수량산출_구로리총괄내역_내역서_내역서1128_수량산출서_2007년_중마초교내역서" xfId="9300"/>
    <cellStyle name="1_tree_수량산출_구로리총괄내역_내역서_내역서1128_수량산출서_2007년_중마초교내역서_2008년학교공원화사업(광남중학교)" xfId="9301"/>
    <cellStyle name="1_tree_수량산출_구로리총괄내역_내역서_내역서1128_수량산출서_2007년_중마초교내역서_2008년학교공원화사업(광남중학교1)" xfId="9302"/>
    <cellStyle name="1_tree_수량산출_구로리총괄내역_내역서_내역서1128_중마070514" xfId="9303"/>
    <cellStyle name="1_tree_수량산출_구로리총괄내역_내역서_내역서1128_중마070514_2007년_중마초교내역서" xfId="9304"/>
    <cellStyle name="1_tree_수량산출_구로리총괄내역_내역서_내역서1128_중마070514_2007년_중마초교내역서_2008년학교공원화사업(광남중학교)" xfId="9305"/>
    <cellStyle name="1_tree_수량산출_구로리총괄내역_내역서_내역서1128_중마070514_2007년_중마초교내역서_2008년학교공원화사업(광남중학교1)" xfId="9306"/>
    <cellStyle name="1_tree_수량산출_구로리총괄내역_내역서1128" xfId="9307"/>
    <cellStyle name="1_tree_수량산출_구로리총괄내역_내역서1128_2008년학교공원화사업(광남중학교)" xfId="9308"/>
    <cellStyle name="1_tree_수량산출_구로리총괄내역_내역서1128_2008년학교공원화사업(광남중학교1)" xfId="9309"/>
    <cellStyle name="1_tree_수량산출_구로리총괄내역_내역서1128_수량산출서" xfId="9310"/>
    <cellStyle name="1_tree_수량산출_구로리총괄내역_내역서1128_수량산출서_2007년_중마초교내역서" xfId="9311"/>
    <cellStyle name="1_tree_수량산출_구로리총괄내역_내역서1128_수량산출서_2007년_중마초교내역서_2008년학교공원화사업(광남중학교)" xfId="9312"/>
    <cellStyle name="1_tree_수량산출_구로리총괄내역_내역서1128_수량산출서_2007년_중마초교내역서_2008년학교공원화사업(광남중학교1)" xfId="9313"/>
    <cellStyle name="1_tree_수량산출_구로리총괄내역_내역서1128_중마070514" xfId="9314"/>
    <cellStyle name="1_tree_수량산출_구로리총괄내역_내역서1128_중마070514_2007년_중마초교내역서" xfId="9315"/>
    <cellStyle name="1_tree_수량산출_구로리총괄내역_내역서1128_중마070514_2007년_중마초교내역서_2008년학교공원화사업(광남중학교)" xfId="9316"/>
    <cellStyle name="1_tree_수량산출_구로리총괄내역_내역서1128_중마070514_2007년_중마초교내역서_2008년학교공원화사업(광남중학교1)" xfId="9317"/>
    <cellStyle name="1_tree_수량산출_구로리총괄내역_노임단가표" xfId="9318"/>
    <cellStyle name="1_tree_수량산출_구로리총괄내역_노임단가표 2" xfId="9319"/>
    <cellStyle name="1_tree_수량산출_구로리총괄내역_노임단가표_2007년_중마초교내역서" xfId="9320"/>
    <cellStyle name="1_tree_수량산출_구로리총괄내역_노임단가표_2007년_중마초교내역서_2008년학교공원화사업(광남중학교)" xfId="9321"/>
    <cellStyle name="1_tree_수량산출_구로리총괄내역_노임단가표_2007년_중마초교내역서_2008년학교공원화사업(광남중학교1)" xfId="9322"/>
    <cellStyle name="1_tree_수량산출_구로리총괄내역_노임단가표_내역서1128" xfId="9323"/>
    <cellStyle name="1_tree_수량산출_구로리총괄내역_노임단가표_내역서1128_2008년학교공원화사업(광남중학교)" xfId="9324"/>
    <cellStyle name="1_tree_수량산출_구로리총괄내역_노임단가표_내역서1128_2008년학교공원화사업(광남중학교1)" xfId="9325"/>
    <cellStyle name="1_tree_수량산출_구로리총괄내역_노임단가표_내역서1128_수량산출서" xfId="9326"/>
    <cellStyle name="1_tree_수량산출_구로리총괄내역_노임단가표_내역서1128_수량산출서_2007년_중마초교내역서" xfId="9327"/>
    <cellStyle name="1_tree_수량산출_구로리총괄내역_노임단가표_내역서1128_수량산출서_2007년_중마초교내역서_2008년학교공원화사업(광남중학교)" xfId="9328"/>
    <cellStyle name="1_tree_수량산출_구로리총괄내역_노임단가표_내역서1128_수량산출서_2007년_중마초교내역서_2008년학교공원화사업(광남중학교1)" xfId="9329"/>
    <cellStyle name="1_tree_수량산출_구로리총괄내역_노임단가표_내역서1128_중마070514" xfId="9330"/>
    <cellStyle name="1_tree_수량산출_구로리총괄내역_노임단가표_내역서1128_중마070514_2007년_중마초교내역서" xfId="9331"/>
    <cellStyle name="1_tree_수량산출_구로리총괄내역_노임단가표_내역서1128_중마070514_2007년_중마초교내역서_2008년학교공원화사업(광남중학교)" xfId="9332"/>
    <cellStyle name="1_tree_수량산출_구로리총괄내역_노임단가표_내역서1128_중마070514_2007년_중마초교내역서_2008년학교공원화사업(광남중학교1)" xfId="9333"/>
    <cellStyle name="1_tree_수량산출_구로리총괄내역_배밭계약내역" xfId="9334"/>
    <cellStyle name="1_tree_수량산출_구로리총괄내역_배밭계약내역_2007년_중마초교내역서" xfId="9335"/>
    <cellStyle name="1_tree_수량산출_구로리총괄내역_배밭계약내역_2007년_중마초교내역서_2008년학교공원화사업(광남중학교)" xfId="9336"/>
    <cellStyle name="1_tree_수량산출_구로리총괄내역_배밭계약내역_2007년_중마초교내역서_2008년학교공원화사업(광남중학교1)" xfId="9337"/>
    <cellStyle name="1_tree_수량산출_구로리총괄내역_설계내역서" xfId="9338"/>
    <cellStyle name="1_tree_수량산출_구로리총괄내역_설계내역서_2007년_중마초교내역서" xfId="9339"/>
    <cellStyle name="1_tree_수량산출_구로리총괄내역_설계내역서_2007년_중마초교내역서_2008년학교공원화사업(광남중학교)" xfId="9340"/>
    <cellStyle name="1_tree_수량산출_구로리총괄내역_설계내역서_2007년_중마초교내역서_2008년학교공원화사업(광남중학교1)" xfId="9341"/>
    <cellStyle name="1_tree_수량산출_구로리총괄내역_수도권매립지" xfId="9342"/>
    <cellStyle name="1_tree_수량산출_구로리총괄내역_수도권매립지 2" xfId="9343"/>
    <cellStyle name="1_tree_수량산출_구로리총괄내역_수도권매립지_2007년_중마초교내역서" xfId="9344"/>
    <cellStyle name="1_tree_수량산출_구로리총괄내역_수도권매립지_2007년_중마초교내역서_2008년학교공원화사업(광남중학교)" xfId="9345"/>
    <cellStyle name="1_tree_수량산출_구로리총괄내역_수도권매립지_2007년_중마초교내역서_2008년학교공원화사업(광남중학교1)" xfId="9346"/>
    <cellStyle name="1_tree_수량산출_구로리총괄내역_수도권매립지_내역서1128" xfId="9347"/>
    <cellStyle name="1_tree_수량산출_구로리총괄내역_수도권매립지_내역서1128_2008년학교공원화사업(광남중학교)" xfId="9348"/>
    <cellStyle name="1_tree_수량산출_구로리총괄내역_수도권매립지_내역서1128_2008년학교공원화사업(광남중학교1)" xfId="9349"/>
    <cellStyle name="1_tree_수량산출_구로리총괄내역_수도권매립지_내역서1128_수량산출서" xfId="9350"/>
    <cellStyle name="1_tree_수량산출_구로리총괄내역_수도권매립지_내역서1128_수량산출서_2007년_중마초교내역서" xfId="9351"/>
    <cellStyle name="1_tree_수량산출_구로리총괄내역_수도권매립지_내역서1128_수량산출서_2007년_중마초교내역서_2008년학교공원화사업(광남중학교)" xfId="9352"/>
    <cellStyle name="1_tree_수량산출_구로리총괄내역_수도권매립지_내역서1128_수량산출서_2007년_중마초교내역서_2008년학교공원화사업(광남중학교1)" xfId="9353"/>
    <cellStyle name="1_tree_수량산출_구로리총괄내역_수도권매립지_내역서1128_중마070514" xfId="9354"/>
    <cellStyle name="1_tree_수량산출_구로리총괄내역_수도권매립지_내역서1128_중마070514_2007년_중마초교내역서" xfId="9355"/>
    <cellStyle name="1_tree_수량산출_구로리총괄내역_수도권매립지_내역서1128_중마070514_2007년_중마초교내역서_2008년학교공원화사업(광남중학교)" xfId="9356"/>
    <cellStyle name="1_tree_수량산출_구로리총괄내역_수도권매립지_내역서1128_중마070514_2007년_중마초교내역서_2008년학교공원화사업(광남중학교1)" xfId="9357"/>
    <cellStyle name="1_tree_수량산출_구로리총괄내역_수도권매립지1004(발주용)" xfId="9358"/>
    <cellStyle name="1_tree_수량산출_구로리총괄내역_수도권매립지1004(발주용) 2" xfId="9359"/>
    <cellStyle name="1_tree_수량산출_구로리총괄내역_수도권매립지1004(발주용)_2007년_중마초교내역서" xfId="9360"/>
    <cellStyle name="1_tree_수량산출_구로리총괄내역_수도권매립지1004(발주용)_2007년_중마초교내역서_2008년학교공원화사업(광남중학교)" xfId="9361"/>
    <cellStyle name="1_tree_수량산출_구로리총괄내역_수도권매립지1004(발주용)_2007년_중마초교내역서_2008년학교공원화사업(광남중학교1)" xfId="9362"/>
    <cellStyle name="1_tree_수량산출_구로리총괄내역_수도권매립지1004(발주용)_내역서1128" xfId="9363"/>
    <cellStyle name="1_tree_수량산출_구로리총괄내역_수도권매립지1004(발주용)_내역서1128_2008년학교공원화사업(광남중학교)" xfId="9364"/>
    <cellStyle name="1_tree_수량산출_구로리총괄내역_수도권매립지1004(발주용)_내역서1128_2008년학교공원화사업(광남중학교1)" xfId="9365"/>
    <cellStyle name="1_tree_수량산출_구로리총괄내역_수도권매립지1004(발주용)_내역서1128_수량산출서" xfId="9366"/>
    <cellStyle name="1_tree_수량산출_구로리총괄내역_수도권매립지1004(발주용)_내역서1128_수량산출서_2007년_중마초교내역서" xfId="9367"/>
    <cellStyle name="1_tree_수량산출_구로리총괄내역_수도권매립지1004(발주용)_내역서1128_수량산출서_2007년_중마초교내역서_2008년학교공원화사업(광남중학교)" xfId="9368"/>
    <cellStyle name="1_tree_수량산출_구로리총괄내역_수도권매립지1004(발주용)_내역서1128_수량산출서_2007년_중마초교내역서_2008년학교공원화사업(광남중학교1)" xfId="9369"/>
    <cellStyle name="1_tree_수량산출_구로리총괄내역_수도권매립지1004(발주용)_내역서1128_중마070514" xfId="9370"/>
    <cellStyle name="1_tree_수량산출_구로리총괄내역_수도권매립지1004(발주용)_내역서1128_중마070514_2007년_중마초교내역서" xfId="9371"/>
    <cellStyle name="1_tree_수량산출_구로리총괄내역_수도권매립지1004(발주용)_내역서1128_중마070514_2007년_중마초교내역서_2008년학교공원화사업(광남중학교)" xfId="9372"/>
    <cellStyle name="1_tree_수량산출_구로리총괄내역_수도권매립지1004(발주용)_내역서1128_중마070514_2007년_중마초교내역서_2008년학교공원화사업(광남중학교1)" xfId="9373"/>
    <cellStyle name="1_tree_수량산출_구로리총괄내역_일신건영설계예산서(0211)" xfId="9374"/>
    <cellStyle name="1_tree_수량산출_구로리총괄내역_일신건영설계예산서(0211) 2" xfId="9375"/>
    <cellStyle name="1_tree_수량산출_구로리총괄내역_일신건영설계예산서(0211)_2007년_중마초교내역서" xfId="9376"/>
    <cellStyle name="1_tree_수량산출_구로리총괄내역_일신건영설계예산서(0211)_2007년_중마초교내역서_2008년학교공원화사업(광남중학교)" xfId="9377"/>
    <cellStyle name="1_tree_수량산출_구로리총괄내역_일신건영설계예산서(0211)_2007년_중마초교내역서_2008년학교공원화사업(광남중학교1)" xfId="9378"/>
    <cellStyle name="1_tree_수량산출_구로리총괄내역_일신건영설계예산서(0211)_내역서1128" xfId="9379"/>
    <cellStyle name="1_tree_수량산출_구로리총괄내역_일신건영설계예산서(0211)_내역서1128_2008년학교공원화사업(광남중학교)" xfId="9380"/>
    <cellStyle name="1_tree_수량산출_구로리총괄내역_일신건영설계예산서(0211)_내역서1128_2008년학교공원화사업(광남중학교1)" xfId="9381"/>
    <cellStyle name="1_tree_수량산출_구로리총괄내역_일신건영설계예산서(0211)_내역서1128_수량산출서" xfId="9382"/>
    <cellStyle name="1_tree_수량산출_구로리총괄내역_일신건영설계예산서(0211)_내역서1128_수량산출서_2007년_중마초교내역서" xfId="9383"/>
    <cellStyle name="1_tree_수량산출_구로리총괄내역_일신건영설계예산서(0211)_내역서1128_수량산출서_2007년_중마초교내역서_2008년학교공원화사업(광남중학교)" xfId="9384"/>
    <cellStyle name="1_tree_수량산출_구로리총괄내역_일신건영설계예산서(0211)_내역서1128_수량산출서_2007년_중마초교내역서_2008년학교공원화사업(광남중학교1)" xfId="9385"/>
    <cellStyle name="1_tree_수량산출_구로리총괄내역_일신건영설계예산서(0211)_내역서1128_중마070514" xfId="9386"/>
    <cellStyle name="1_tree_수량산출_구로리총괄내역_일신건영설계예산서(0211)_내역서1128_중마070514_2007년_중마초교내역서" xfId="9387"/>
    <cellStyle name="1_tree_수량산출_구로리총괄내역_일신건영설계예산서(0211)_내역서1128_중마070514_2007년_중마초교내역서_2008년학교공원화사업(광남중학교)" xfId="9388"/>
    <cellStyle name="1_tree_수량산출_구로리총괄내역_일신건영설계예산서(0211)_내역서1128_중마070514_2007년_중마초교내역서_2008년학교공원화사업(광남중학교1)" xfId="9389"/>
    <cellStyle name="1_tree_수량산출_구로리총괄내역_일위대가" xfId="9390"/>
    <cellStyle name="1_tree_수량산출_구로리총괄내역_일위대가 2" xfId="9391"/>
    <cellStyle name="1_tree_수량산출_구로리총괄내역_일위대가_2007년_중마초교내역서" xfId="9392"/>
    <cellStyle name="1_tree_수량산출_구로리총괄내역_일위대가_2007년_중마초교내역서_2008년학교공원화사업(광남중학교)" xfId="9393"/>
    <cellStyle name="1_tree_수량산출_구로리총괄내역_일위대가_2007년_중마초교내역서_2008년학교공원화사업(광남중학교1)" xfId="9394"/>
    <cellStyle name="1_tree_수량산출_구로리총괄내역_일위대가_내역서1128" xfId="9395"/>
    <cellStyle name="1_tree_수량산출_구로리총괄내역_일위대가_내역서1128_2008년학교공원화사업(광남중학교)" xfId="9396"/>
    <cellStyle name="1_tree_수량산출_구로리총괄내역_일위대가_내역서1128_2008년학교공원화사업(광남중학교1)" xfId="9397"/>
    <cellStyle name="1_tree_수량산출_구로리총괄내역_일위대가_내역서1128_수량산출서" xfId="9398"/>
    <cellStyle name="1_tree_수량산출_구로리총괄내역_일위대가_내역서1128_수량산출서_2007년_중마초교내역서" xfId="9399"/>
    <cellStyle name="1_tree_수량산출_구로리총괄내역_일위대가_내역서1128_수량산출서_2007년_중마초교내역서_2008년학교공원화사업(광남중학교)" xfId="9400"/>
    <cellStyle name="1_tree_수량산출_구로리총괄내역_일위대가_내역서1128_수량산출서_2007년_중마초교내역서_2008년학교공원화사업(광남중학교1)" xfId="9401"/>
    <cellStyle name="1_tree_수량산출_구로리총괄내역_일위대가_내역서1128_중마070514" xfId="9402"/>
    <cellStyle name="1_tree_수량산출_구로리총괄내역_일위대가_내역서1128_중마070514_2007년_중마초교내역서" xfId="9403"/>
    <cellStyle name="1_tree_수량산출_구로리총괄내역_일위대가_내역서1128_중마070514_2007년_중마초교내역서_2008년학교공원화사업(광남중학교)" xfId="9404"/>
    <cellStyle name="1_tree_수량산출_구로리총괄내역_일위대가_내역서1128_중마070514_2007년_중마초교내역서_2008년학교공원화사업(광남중학교1)" xfId="9405"/>
    <cellStyle name="1_tree_수량산출_구로리총괄내역_자재단가표" xfId="9406"/>
    <cellStyle name="1_tree_수량산출_구로리총괄내역_자재단가표 2" xfId="9407"/>
    <cellStyle name="1_tree_수량산출_구로리총괄내역_자재단가표_2007년_중마초교내역서" xfId="9408"/>
    <cellStyle name="1_tree_수량산출_구로리총괄내역_자재단가표_2007년_중마초교내역서_2008년학교공원화사업(광남중학교)" xfId="9409"/>
    <cellStyle name="1_tree_수량산출_구로리총괄내역_자재단가표_2007년_중마초교내역서_2008년학교공원화사업(광남중학교1)" xfId="9410"/>
    <cellStyle name="1_tree_수량산출_구로리총괄내역_자재단가표_내역서1128" xfId="9411"/>
    <cellStyle name="1_tree_수량산출_구로리총괄내역_자재단가표_내역서1128_2008년학교공원화사업(광남중학교)" xfId="9412"/>
    <cellStyle name="1_tree_수량산출_구로리총괄내역_자재단가표_내역서1128_2008년학교공원화사업(광남중학교1)" xfId="9413"/>
    <cellStyle name="1_tree_수량산출_구로리총괄내역_자재단가표_내역서1128_수량산출서" xfId="9414"/>
    <cellStyle name="1_tree_수량산출_구로리총괄내역_자재단가표_내역서1128_수량산출서_2007년_중마초교내역서" xfId="9415"/>
    <cellStyle name="1_tree_수량산출_구로리총괄내역_자재단가표_내역서1128_수량산출서_2007년_중마초교내역서_2008년학교공원화사업(광남중학교)" xfId="9416"/>
    <cellStyle name="1_tree_수량산출_구로리총괄내역_자재단가표_내역서1128_수량산출서_2007년_중마초교내역서_2008년학교공원화사업(광남중학교1)" xfId="9417"/>
    <cellStyle name="1_tree_수량산출_구로리총괄내역_자재단가표_내역서1128_중마070514" xfId="9418"/>
    <cellStyle name="1_tree_수량산출_구로리총괄내역_자재단가표_내역서1128_중마070514_2007년_중마초교내역서" xfId="9419"/>
    <cellStyle name="1_tree_수량산출_구로리총괄내역_자재단가표_내역서1128_중마070514_2007년_중마초교내역서_2008년학교공원화사업(광남중학교)" xfId="9420"/>
    <cellStyle name="1_tree_수량산출_구로리총괄내역_자재단가표_내역서1128_중마070514_2007년_중마초교내역서_2008년학교공원화사업(광남중학교1)" xfId="9421"/>
    <cellStyle name="1_tree_수량산출_구로리총괄내역_장안초등학교내역0814" xfId="9422"/>
    <cellStyle name="1_tree_수량산출_구로리총괄내역_장안초등학교내역0814 2" xfId="9423"/>
    <cellStyle name="1_tree_수량산출_구로리총괄내역_장안초등학교내역0814_2007년_중마초교내역서" xfId="9424"/>
    <cellStyle name="1_tree_수량산출_구로리총괄내역_장안초등학교내역0814_2007년_중마초교내역서_2008년학교공원화사업(광남중학교)" xfId="9425"/>
    <cellStyle name="1_tree_수량산출_구로리총괄내역_장안초등학교내역0814_2007년_중마초교내역서_2008년학교공원화사업(광남중학교1)" xfId="9426"/>
    <cellStyle name="1_tree_수량산출_구로리총괄내역_장안초등학교내역0814_내역서1128" xfId="9427"/>
    <cellStyle name="1_tree_수량산출_구로리총괄내역_장안초등학교내역0814_내역서1128_2008년학교공원화사업(광남중학교)" xfId="9428"/>
    <cellStyle name="1_tree_수량산출_구로리총괄내역_장안초등학교내역0814_내역서1128_2008년학교공원화사업(광남중학교1)" xfId="9429"/>
    <cellStyle name="1_tree_수량산출_구로리총괄내역_장안초등학교내역0814_내역서1128_수량산출서" xfId="9430"/>
    <cellStyle name="1_tree_수량산출_구로리총괄내역_장안초등학교내역0814_내역서1128_수량산출서_2007년_중마초교내역서" xfId="9431"/>
    <cellStyle name="1_tree_수량산출_구로리총괄내역_장안초등학교내역0814_내역서1128_수량산출서_2007년_중마초교내역서_2008년학교공원화사업(광남중학교)" xfId="9432"/>
    <cellStyle name="1_tree_수량산출_구로리총괄내역_장안초등학교내역0814_내역서1128_수량산출서_2007년_중마초교내역서_2008년학교공원화사업(광남중학교1)" xfId="9433"/>
    <cellStyle name="1_tree_수량산출_구로리총괄내역_장안초등학교내역0814_내역서1128_중마070514" xfId="9434"/>
    <cellStyle name="1_tree_수량산출_구로리총괄내역_장안초등학교내역0814_내역서1128_중마070514_2007년_중마초교내역서" xfId="9435"/>
    <cellStyle name="1_tree_수량산출_구로리총괄내역_장안초등학교내역0814_내역서1128_중마070514_2007년_중마초교내역서_2008년학교공원화사업(광남중학교)" xfId="9436"/>
    <cellStyle name="1_tree_수량산출_구로리총괄내역_장안초등학교내역0814_내역서1128_중마070514_2007년_중마초교내역서_2008년학교공원화사업(광남중학교1)" xfId="9437"/>
    <cellStyle name="1_tree_수량산출_내역서1128" xfId="9438"/>
    <cellStyle name="1_tree_수량산출_내역서1128_2008년학교공원화사업(광남중학교)" xfId="9439"/>
    <cellStyle name="1_tree_수량산출_내역서1128_2008년학교공원화사업(광남중학교1)" xfId="9440"/>
    <cellStyle name="1_tree_수량산출_내역서1128_수량산출서" xfId="9441"/>
    <cellStyle name="1_tree_수량산출_내역서1128_수량산출서_2007년_중마초교내역서" xfId="9442"/>
    <cellStyle name="1_tree_수량산출_내역서1128_수량산출서_2007년_중마초교내역서_2008년학교공원화사업(광남중학교)" xfId="9443"/>
    <cellStyle name="1_tree_수량산출_내역서1128_수량산출서_2007년_중마초교내역서_2008년학교공원화사업(광남중학교1)" xfId="9444"/>
    <cellStyle name="1_tree_수량산출_내역서1128_중마070514" xfId="9445"/>
    <cellStyle name="1_tree_수량산출_내역서1128_중마070514_2007년_중마초교내역서" xfId="9446"/>
    <cellStyle name="1_tree_수량산출_내역서1128_중마070514_2007년_중마초교내역서_2008년학교공원화사업(광남중학교)" xfId="9447"/>
    <cellStyle name="1_tree_수량산출_내역서1128_중마070514_2007년_중마초교내역서_2008년학교공원화사업(광남중학교1)" xfId="9448"/>
    <cellStyle name="1_tree_수량산출_목동내역" xfId="9449"/>
    <cellStyle name="1_tree_수량산출_목동내역_폐기물집계" xfId="9450"/>
    <cellStyle name="1_tree_수량산출_배밭계약내역" xfId="9451"/>
    <cellStyle name="1_tree_수량산출_배밭계약내역_2007년_중마초교내역서" xfId="9452"/>
    <cellStyle name="1_tree_수량산출_배밭계약내역_2007년_중마초교내역서_2008년학교공원화사업(광남중학교)" xfId="9453"/>
    <cellStyle name="1_tree_수량산출_배밭계약내역_2007년_중마초교내역서_2008년학교공원화사업(광남중학교1)" xfId="9454"/>
    <cellStyle name="1_tree_수량산출_설계내역서" xfId="9455"/>
    <cellStyle name="1_tree_수량산출_설계내역서_2007년_중마초교내역서" xfId="9456"/>
    <cellStyle name="1_tree_수량산출_설계내역서_2007년_중마초교내역서_2008년학교공원화사업(광남중학교)" xfId="9457"/>
    <cellStyle name="1_tree_수량산출_설계내역서_2007년_중마초교내역서_2008년학교공원화사업(광남중학교1)" xfId="9458"/>
    <cellStyle name="1_tree_수량산출_총괄내역0518" xfId="9459"/>
    <cellStyle name="1_tree_수량산출_총괄내역0518 2" xfId="9460"/>
    <cellStyle name="1_tree_수량산출_총괄내역0518_2007년_중마초교내역서" xfId="9461"/>
    <cellStyle name="1_tree_수량산출_총괄내역0518_2007년_중마초교내역서_2008년학교공원화사업(광남중학교)" xfId="9462"/>
    <cellStyle name="1_tree_수량산출_총괄내역0518_2007년_중마초교내역서_2008년학교공원화사업(광남중학교1)" xfId="9463"/>
    <cellStyle name="1_tree_수량산출_총괄내역0518_구로리설계예산서1029" xfId="9464"/>
    <cellStyle name="1_tree_수량산출_총괄내역0518_구로리설계예산서1029 2" xfId="9465"/>
    <cellStyle name="1_tree_수량산출_총괄내역0518_구로리설계예산서1029_2007년_중마초교내역서" xfId="9466"/>
    <cellStyle name="1_tree_수량산출_총괄내역0518_구로리설계예산서1029_2007년_중마초교내역서_2008년학교공원화사업(광남중학교)" xfId="9467"/>
    <cellStyle name="1_tree_수량산출_총괄내역0518_구로리설계예산서1029_2007년_중마초교내역서_2008년학교공원화사업(광남중학교1)" xfId="9468"/>
    <cellStyle name="1_tree_수량산출_총괄내역0518_구로리설계예산서1029_내역서1128" xfId="9469"/>
    <cellStyle name="1_tree_수량산출_총괄내역0518_구로리설계예산서1029_내역서1128_2008년학교공원화사업(광남중학교)" xfId="9470"/>
    <cellStyle name="1_tree_수량산출_총괄내역0518_구로리설계예산서1029_내역서1128_2008년학교공원화사업(광남중학교1)" xfId="9471"/>
    <cellStyle name="1_tree_수량산출_총괄내역0518_구로리설계예산서1029_내역서1128_수량산출서" xfId="9472"/>
    <cellStyle name="1_tree_수량산출_총괄내역0518_구로리설계예산서1029_내역서1128_수량산출서_2007년_중마초교내역서" xfId="9473"/>
    <cellStyle name="1_tree_수량산출_총괄내역0518_구로리설계예산서1029_내역서1128_수량산출서_2007년_중마초교내역서_2008년학교공원화사업(광남중학교)" xfId="9474"/>
    <cellStyle name="1_tree_수량산출_총괄내역0518_구로리설계예산서1029_내역서1128_수량산출서_2007년_중마초교내역서_2008년학교공원화사업(광남중학교1)" xfId="9475"/>
    <cellStyle name="1_tree_수량산출_총괄내역0518_구로리설계예산서1029_내역서1128_중마070514" xfId="9476"/>
    <cellStyle name="1_tree_수량산출_총괄내역0518_구로리설계예산서1029_내역서1128_중마070514_2007년_중마초교내역서" xfId="9477"/>
    <cellStyle name="1_tree_수량산출_총괄내역0518_구로리설계예산서1029_내역서1128_중마070514_2007년_중마초교내역서_2008년학교공원화사업(광남중학교)" xfId="9478"/>
    <cellStyle name="1_tree_수량산출_총괄내역0518_구로리설계예산서1029_내역서1128_중마070514_2007년_중마초교내역서_2008년학교공원화사업(광남중학교1)" xfId="9479"/>
    <cellStyle name="1_tree_수량산출_총괄내역0518_구로리설계예산서1118준공" xfId="9480"/>
    <cellStyle name="1_tree_수량산출_총괄내역0518_구로리설계예산서1118준공 2" xfId="9481"/>
    <cellStyle name="1_tree_수량산출_총괄내역0518_구로리설계예산서1118준공_2007년_중마초교내역서" xfId="9482"/>
    <cellStyle name="1_tree_수량산출_총괄내역0518_구로리설계예산서1118준공_2007년_중마초교내역서_2008년학교공원화사업(광남중학교)" xfId="9483"/>
    <cellStyle name="1_tree_수량산출_총괄내역0518_구로리설계예산서1118준공_2007년_중마초교내역서_2008년학교공원화사업(광남중학교1)" xfId="9484"/>
    <cellStyle name="1_tree_수량산출_총괄내역0518_구로리설계예산서1118준공_내역서1128" xfId="9485"/>
    <cellStyle name="1_tree_수량산출_총괄내역0518_구로리설계예산서1118준공_내역서1128_2008년학교공원화사업(광남중학교)" xfId="9486"/>
    <cellStyle name="1_tree_수량산출_총괄내역0518_구로리설계예산서1118준공_내역서1128_2008년학교공원화사업(광남중학교1)" xfId="9487"/>
    <cellStyle name="1_tree_수량산출_총괄내역0518_구로리설계예산서1118준공_내역서1128_수량산출서" xfId="9488"/>
    <cellStyle name="1_tree_수량산출_총괄내역0518_구로리설계예산서1118준공_내역서1128_수량산출서_2007년_중마초교내역서" xfId="9489"/>
    <cellStyle name="1_tree_수량산출_총괄내역0518_구로리설계예산서1118준공_내역서1128_수량산출서_2007년_중마초교내역서_2008년학교공원화사업(광남중학교)" xfId="9490"/>
    <cellStyle name="1_tree_수량산출_총괄내역0518_구로리설계예산서1118준공_내역서1128_수량산출서_2007년_중마초교내역서_2008년학교공원화사업(광남중학교1)" xfId="9491"/>
    <cellStyle name="1_tree_수량산출_총괄내역0518_구로리설계예산서1118준공_내역서1128_중마070514" xfId="9492"/>
    <cellStyle name="1_tree_수량산출_총괄내역0518_구로리설계예산서1118준공_내역서1128_중마070514_2007년_중마초교내역서" xfId="9493"/>
    <cellStyle name="1_tree_수량산출_총괄내역0518_구로리설계예산서1118준공_내역서1128_중마070514_2007년_중마초교내역서_2008년학교공원화사업(광남중학교)" xfId="9494"/>
    <cellStyle name="1_tree_수량산출_총괄내역0518_구로리설계예산서1118준공_내역서1128_중마070514_2007년_중마초교내역서_2008년학교공원화사업(광남중학교1)" xfId="9495"/>
    <cellStyle name="1_tree_수량산출_총괄내역0518_구로리설계예산서조경" xfId="9496"/>
    <cellStyle name="1_tree_수량산출_총괄내역0518_구로리설계예산서조경 2" xfId="9497"/>
    <cellStyle name="1_tree_수량산출_총괄내역0518_구로리설계예산서조경_2007년_중마초교내역서" xfId="9498"/>
    <cellStyle name="1_tree_수량산출_총괄내역0518_구로리설계예산서조경_2007년_중마초교내역서_2008년학교공원화사업(광남중학교)" xfId="9499"/>
    <cellStyle name="1_tree_수량산출_총괄내역0518_구로리설계예산서조경_2007년_중마초교내역서_2008년학교공원화사업(광남중학교1)" xfId="9500"/>
    <cellStyle name="1_tree_수량산출_총괄내역0518_구로리설계예산서조경_내역서1128" xfId="9501"/>
    <cellStyle name="1_tree_수량산출_총괄내역0518_구로리설계예산서조경_내역서1128_2008년학교공원화사업(광남중학교)" xfId="9502"/>
    <cellStyle name="1_tree_수량산출_총괄내역0518_구로리설계예산서조경_내역서1128_2008년학교공원화사업(광남중학교1)" xfId="9503"/>
    <cellStyle name="1_tree_수량산출_총괄내역0518_구로리설계예산서조경_내역서1128_수량산출서" xfId="9504"/>
    <cellStyle name="1_tree_수량산출_총괄내역0518_구로리설계예산서조경_내역서1128_수량산출서_2007년_중마초교내역서" xfId="9505"/>
    <cellStyle name="1_tree_수량산출_총괄내역0518_구로리설계예산서조경_내역서1128_수량산출서_2007년_중마초교내역서_2008년학교공원화사업(광남중학교)" xfId="9506"/>
    <cellStyle name="1_tree_수량산출_총괄내역0518_구로리설계예산서조경_내역서1128_수량산출서_2007년_중마초교내역서_2008년학교공원화사업(광남중학교1)" xfId="9507"/>
    <cellStyle name="1_tree_수량산출_총괄내역0518_구로리설계예산서조경_내역서1128_중마070514" xfId="9508"/>
    <cellStyle name="1_tree_수량산출_총괄내역0518_구로리설계예산서조경_내역서1128_중마070514_2007년_중마초교내역서" xfId="9509"/>
    <cellStyle name="1_tree_수량산출_총괄내역0518_구로리설계예산서조경_내역서1128_중마070514_2007년_중마초교내역서_2008년학교공원화사업(광남중학교)" xfId="9510"/>
    <cellStyle name="1_tree_수량산출_총괄내역0518_구로리설계예산서조경_내역서1128_중마070514_2007년_중마초교내역서_2008년학교공원화사업(광남중학교1)" xfId="9511"/>
    <cellStyle name="1_tree_수량산출_총괄내역0518_구로리어린이공원예산서(조경)1125" xfId="9512"/>
    <cellStyle name="1_tree_수량산출_총괄내역0518_구로리어린이공원예산서(조경)1125 2" xfId="9513"/>
    <cellStyle name="1_tree_수량산출_총괄내역0518_구로리어린이공원예산서(조경)1125_2007년_중마초교내역서" xfId="9514"/>
    <cellStyle name="1_tree_수량산출_총괄내역0518_구로리어린이공원예산서(조경)1125_2007년_중마초교내역서_2008년학교공원화사업(광남중학교)" xfId="9515"/>
    <cellStyle name="1_tree_수량산출_총괄내역0518_구로리어린이공원예산서(조경)1125_2007년_중마초교내역서_2008년학교공원화사업(광남중학교1)" xfId="9516"/>
    <cellStyle name="1_tree_수량산출_총괄내역0518_구로리어린이공원예산서(조경)1125_내역서1128" xfId="9517"/>
    <cellStyle name="1_tree_수량산출_총괄내역0518_구로리어린이공원예산서(조경)1125_내역서1128_2008년학교공원화사업(광남중학교)" xfId="9518"/>
    <cellStyle name="1_tree_수량산출_총괄내역0518_구로리어린이공원예산서(조경)1125_내역서1128_2008년학교공원화사업(광남중학교1)" xfId="9519"/>
    <cellStyle name="1_tree_수량산출_총괄내역0518_구로리어린이공원예산서(조경)1125_내역서1128_수량산출서" xfId="9520"/>
    <cellStyle name="1_tree_수량산출_총괄내역0518_구로리어린이공원예산서(조경)1125_내역서1128_수량산출서_2007년_중마초교내역서" xfId="9521"/>
    <cellStyle name="1_tree_수량산출_총괄내역0518_구로리어린이공원예산서(조경)1125_내역서1128_수량산출서_2007년_중마초교내역서_2008년학교공원화사업(광남중학교)" xfId="9522"/>
    <cellStyle name="1_tree_수량산출_총괄내역0518_구로리어린이공원예산서(조경)1125_내역서1128_수량산출서_2007년_중마초교내역서_2008년학교공원화사업(광남중학교1)" xfId="9523"/>
    <cellStyle name="1_tree_수량산출_총괄내역0518_구로리어린이공원예산서(조경)1125_내역서1128_중마070514" xfId="9524"/>
    <cellStyle name="1_tree_수량산출_총괄내역0518_구로리어린이공원예산서(조경)1125_내역서1128_중마070514_2007년_중마초교내역서" xfId="9525"/>
    <cellStyle name="1_tree_수량산출_총괄내역0518_구로리어린이공원예산서(조경)1125_내역서1128_중마070514_2007년_중마초교내역서_2008년학교공원화사업(광남중학교)" xfId="9526"/>
    <cellStyle name="1_tree_수량산출_총괄내역0518_구로리어린이공원예산서(조경)1125_내역서1128_중마070514_2007년_중마초교내역서_2008년학교공원화사업(광남중학교1)" xfId="9527"/>
    <cellStyle name="1_tree_수량산출_총괄내역0518_내역서" xfId="9528"/>
    <cellStyle name="1_tree_수량산출_총괄내역0518_내역서 2" xfId="9529"/>
    <cellStyle name="1_tree_수량산출_총괄내역0518_내역서_2007년_중마초교내역서" xfId="9530"/>
    <cellStyle name="1_tree_수량산출_총괄내역0518_내역서_2007년_중마초교내역서_2008년학교공원화사업(광남중학교)" xfId="9531"/>
    <cellStyle name="1_tree_수량산출_총괄내역0518_내역서_2007년_중마초교내역서_2008년학교공원화사업(광남중학교1)" xfId="9532"/>
    <cellStyle name="1_tree_수량산출_총괄내역0518_내역서_내역서1128" xfId="9533"/>
    <cellStyle name="1_tree_수량산출_총괄내역0518_내역서_내역서1128_2008년학교공원화사업(광남중학교)" xfId="9534"/>
    <cellStyle name="1_tree_수량산출_총괄내역0518_내역서_내역서1128_2008년학교공원화사업(광남중학교1)" xfId="9535"/>
    <cellStyle name="1_tree_수량산출_총괄내역0518_내역서_내역서1128_수량산출서" xfId="9536"/>
    <cellStyle name="1_tree_수량산출_총괄내역0518_내역서_내역서1128_수량산출서_2007년_중마초교내역서" xfId="9537"/>
    <cellStyle name="1_tree_수량산출_총괄내역0518_내역서_내역서1128_수량산출서_2007년_중마초교내역서_2008년학교공원화사업(광남중학교)" xfId="9538"/>
    <cellStyle name="1_tree_수량산출_총괄내역0518_내역서_내역서1128_수량산출서_2007년_중마초교내역서_2008년학교공원화사업(광남중학교1)" xfId="9539"/>
    <cellStyle name="1_tree_수량산출_총괄내역0518_내역서_내역서1128_중마070514" xfId="9540"/>
    <cellStyle name="1_tree_수량산출_총괄내역0518_내역서_내역서1128_중마070514_2007년_중마초교내역서" xfId="9541"/>
    <cellStyle name="1_tree_수량산출_총괄내역0518_내역서_내역서1128_중마070514_2007년_중마초교내역서_2008년학교공원화사업(광남중학교)" xfId="9542"/>
    <cellStyle name="1_tree_수량산출_총괄내역0518_내역서_내역서1128_중마070514_2007년_중마초교내역서_2008년학교공원화사업(광남중학교1)" xfId="9543"/>
    <cellStyle name="1_tree_수량산출_총괄내역0518_내역서1128" xfId="9544"/>
    <cellStyle name="1_tree_수량산출_총괄내역0518_내역서1128_2008년학교공원화사업(광남중학교)" xfId="9545"/>
    <cellStyle name="1_tree_수량산출_총괄내역0518_내역서1128_2008년학교공원화사업(광남중학교1)" xfId="9546"/>
    <cellStyle name="1_tree_수량산출_총괄내역0518_내역서1128_수량산출서" xfId="9547"/>
    <cellStyle name="1_tree_수량산출_총괄내역0518_내역서1128_수량산출서_2007년_중마초교내역서" xfId="9548"/>
    <cellStyle name="1_tree_수량산출_총괄내역0518_내역서1128_수량산출서_2007년_중마초교내역서_2008년학교공원화사업(광남중학교)" xfId="9549"/>
    <cellStyle name="1_tree_수량산출_총괄내역0518_내역서1128_수량산출서_2007년_중마초교내역서_2008년학교공원화사업(광남중학교1)" xfId="9550"/>
    <cellStyle name="1_tree_수량산출_총괄내역0518_내역서1128_중마070514" xfId="9551"/>
    <cellStyle name="1_tree_수량산출_총괄내역0518_내역서1128_중마070514_2007년_중마초교내역서" xfId="9552"/>
    <cellStyle name="1_tree_수량산출_총괄내역0518_내역서1128_중마070514_2007년_중마초교내역서_2008년학교공원화사업(광남중학교)" xfId="9553"/>
    <cellStyle name="1_tree_수량산출_총괄내역0518_내역서1128_중마070514_2007년_중마초교내역서_2008년학교공원화사업(광남중학교1)" xfId="9554"/>
    <cellStyle name="1_tree_수량산출_총괄내역0518_노임단가표" xfId="9555"/>
    <cellStyle name="1_tree_수량산출_총괄내역0518_노임단가표 2" xfId="9556"/>
    <cellStyle name="1_tree_수량산출_총괄내역0518_노임단가표_2007년_중마초교내역서" xfId="9557"/>
    <cellStyle name="1_tree_수량산출_총괄내역0518_노임단가표_2007년_중마초교내역서_2008년학교공원화사업(광남중학교)" xfId="9558"/>
    <cellStyle name="1_tree_수량산출_총괄내역0518_노임단가표_2007년_중마초교내역서_2008년학교공원화사업(광남중학교1)" xfId="9559"/>
    <cellStyle name="1_tree_수량산출_총괄내역0518_노임단가표_내역서1128" xfId="9560"/>
    <cellStyle name="1_tree_수량산출_총괄내역0518_노임단가표_내역서1128_2008년학교공원화사업(광남중학교)" xfId="9561"/>
    <cellStyle name="1_tree_수량산출_총괄내역0518_노임단가표_내역서1128_2008년학교공원화사업(광남중학교1)" xfId="9562"/>
    <cellStyle name="1_tree_수량산출_총괄내역0518_노임단가표_내역서1128_수량산출서" xfId="9563"/>
    <cellStyle name="1_tree_수량산출_총괄내역0518_노임단가표_내역서1128_수량산출서_2007년_중마초교내역서" xfId="9564"/>
    <cellStyle name="1_tree_수량산출_총괄내역0518_노임단가표_내역서1128_수량산출서_2007년_중마초교내역서_2008년학교공원화사업(광남중학교)" xfId="9565"/>
    <cellStyle name="1_tree_수량산출_총괄내역0518_노임단가표_내역서1128_수량산출서_2007년_중마초교내역서_2008년학교공원화사업(광남중학교1)" xfId="9566"/>
    <cellStyle name="1_tree_수량산출_총괄내역0518_노임단가표_내역서1128_중마070514" xfId="9567"/>
    <cellStyle name="1_tree_수량산출_총괄내역0518_노임단가표_내역서1128_중마070514_2007년_중마초교내역서" xfId="9568"/>
    <cellStyle name="1_tree_수량산출_총괄내역0518_노임단가표_내역서1128_중마070514_2007년_중마초교내역서_2008년학교공원화사업(광남중학교)" xfId="9569"/>
    <cellStyle name="1_tree_수량산출_총괄내역0518_노임단가표_내역서1128_중마070514_2007년_중마초교내역서_2008년학교공원화사업(광남중학교1)" xfId="9570"/>
    <cellStyle name="1_tree_수량산출_총괄내역0518_배밭계약내역" xfId="9571"/>
    <cellStyle name="1_tree_수량산출_총괄내역0518_배밭계약내역_2007년_중마초교내역서" xfId="9572"/>
    <cellStyle name="1_tree_수량산출_총괄내역0518_배밭계약내역_2007년_중마초교내역서_2008년학교공원화사업(광남중학교)" xfId="9573"/>
    <cellStyle name="1_tree_수량산출_총괄내역0518_배밭계약내역_2007년_중마초교내역서_2008년학교공원화사업(광남중학교1)" xfId="9574"/>
    <cellStyle name="1_tree_수량산출_총괄내역0518_설계내역서" xfId="9575"/>
    <cellStyle name="1_tree_수량산출_총괄내역0518_설계내역서_2007년_중마초교내역서" xfId="9576"/>
    <cellStyle name="1_tree_수량산출_총괄내역0518_설계내역서_2007년_중마초교내역서_2008년학교공원화사업(광남중학교)" xfId="9577"/>
    <cellStyle name="1_tree_수량산출_총괄내역0518_설계내역서_2007년_중마초교내역서_2008년학교공원화사업(광남중학교1)" xfId="9578"/>
    <cellStyle name="1_tree_수량산출_총괄내역0518_수도권매립지" xfId="9579"/>
    <cellStyle name="1_tree_수량산출_총괄내역0518_수도권매립지 2" xfId="9580"/>
    <cellStyle name="1_tree_수량산출_총괄내역0518_수도권매립지_2007년_중마초교내역서" xfId="9581"/>
    <cellStyle name="1_tree_수량산출_총괄내역0518_수도권매립지_2007년_중마초교내역서_2008년학교공원화사업(광남중학교)" xfId="9582"/>
    <cellStyle name="1_tree_수량산출_총괄내역0518_수도권매립지_2007년_중마초교내역서_2008년학교공원화사업(광남중학교1)" xfId="9583"/>
    <cellStyle name="1_tree_수량산출_총괄내역0518_수도권매립지_내역서1128" xfId="9584"/>
    <cellStyle name="1_tree_수량산출_총괄내역0518_수도권매립지_내역서1128_2008년학교공원화사업(광남중학교)" xfId="9585"/>
    <cellStyle name="1_tree_수량산출_총괄내역0518_수도권매립지_내역서1128_2008년학교공원화사업(광남중학교1)" xfId="9586"/>
    <cellStyle name="1_tree_수량산출_총괄내역0518_수도권매립지_내역서1128_수량산출서" xfId="9587"/>
    <cellStyle name="1_tree_수량산출_총괄내역0518_수도권매립지_내역서1128_수량산출서_2007년_중마초교내역서" xfId="9588"/>
    <cellStyle name="1_tree_수량산출_총괄내역0518_수도권매립지_내역서1128_수량산출서_2007년_중마초교내역서_2008년학교공원화사업(광남중학교)" xfId="9589"/>
    <cellStyle name="1_tree_수량산출_총괄내역0518_수도권매립지_내역서1128_수량산출서_2007년_중마초교내역서_2008년학교공원화사업(광남중학교1)" xfId="9590"/>
    <cellStyle name="1_tree_수량산출_총괄내역0518_수도권매립지_내역서1128_중마070514" xfId="9591"/>
    <cellStyle name="1_tree_수량산출_총괄내역0518_수도권매립지_내역서1128_중마070514_2007년_중마초교내역서" xfId="9592"/>
    <cellStyle name="1_tree_수량산출_총괄내역0518_수도권매립지_내역서1128_중마070514_2007년_중마초교내역서_2008년학교공원화사업(광남중학교)" xfId="9593"/>
    <cellStyle name="1_tree_수량산출_총괄내역0518_수도권매립지_내역서1128_중마070514_2007년_중마초교내역서_2008년학교공원화사업(광남중학교1)" xfId="9594"/>
    <cellStyle name="1_tree_수량산출_총괄내역0518_수도권매립지1004(발주용)" xfId="9595"/>
    <cellStyle name="1_tree_수량산출_총괄내역0518_수도권매립지1004(발주용) 2" xfId="9596"/>
    <cellStyle name="1_tree_수량산출_총괄내역0518_수도권매립지1004(발주용)_2007년_중마초교내역서" xfId="9597"/>
    <cellStyle name="1_tree_수량산출_총괄내역0518_수도권매립지1004(발주용)_2007년_중마초교내역서_2008년학교공원화사업(광남중학교)" xfId="9598"/>
    <cellStyle name="1_tree_수량산출_총괄내역0518_수도권매립지1004(발주용)_2007년_중마초교내역서_2008년학교공원화사업(광남중학교1)" xfId="9599"/>
    <cellStyle name="1_tree_수량산출_총괄내역0518_수도권매립지1004(발주용)_내역서1128" xfId="9600"/>
    <cellStyle name="1_tree_수량산출_총괄내역0518_수도권매립지1004(발주용)_내역서1128_2008년학교공원화사업(광남중학교)" xfId="9601"/>
    <cellStyle name="1_tree_수량산출_총괄내역0518_수도권매립지1004(발주용)_내역서1128_2008년학교공원화사업(광남중학교1)" xfId="9602"/>
    <cellStyle name="1_tree_수량산출_총괄내역0518_수도권매립지1004(발주용)_내역서1128_수량산출서" xfId="9603"/>
    <cellStyle name="1_tree_수량산출_총괄내역0518_수도권매립지1004(발주용)_내역서1128_수량산출서_2007년_중마초교내역서" xfId="9604"/>
    <cellStyle name="1_tree_수량산출_총괄내역0518_수도권매립지1004(발주용)_내역서1128_수량산출서_2007년_중마초교내역서_2008년학교공원화사업(광남중학교)" xfId="9605"/>
    <cellStyle name="1_tree_수량산출_총괄내역0518_수도권매립지1004(발주용)_내역서1128_수량산출서_2007년_중마초교내역서_2008년학교공원화사업(광남중학교1)" xfId="9606"/>
    <cellStyle name="1_tree_수량산출_총괄내역0518_수도권매립지1004(발주용)_내역서1128_중마070514" xfId="9607"/>
    <cellStyle name="1_tree_수량산출_총괄내역0518_수도권매립지1004(발주용)_내역서1128_중마070514_2007년_중마초교내역서" xfId="9608"/>
    <cellStyle name="1_tree_수량산출_총괄내역0518_수도권매립지1004(발주용)_내역서1128_중마070514_2007년_중마초교내역서_2008년학교공원화사업(광남중학교)" xfId="9609"/>
    <cellStyle name="1_tree_수량산출_총괄내역0518_수도권매립지1004(발주용)_내역서1128_중마070514_2007년_중마초교내역서_2008년학교공원화사업(광남중학교1)" xfId="9610"/>
    <cellStyle name="1_tree_수량산출_총괄내역0518_일신건영설계예산서(0211)" xfId="9611"/>
    <cellStyle name="1_tree_수량산출_총괄내역0518_일신건영설계예산서(0211) 2" xfId="9612"/>
    <cellStyle name="1_tree_수량산출_총괄내역0518_일신건영설계예산서(0211)_2007년_중마초교내역서" xfId="9613"/>
    <cellStyle name="1_tree_수량산출_총괄내역0518_일신건영설계예산서(0211)_2007년_중마초교내역서_2008년학교공원화사업(광남중학교)" xfId="9614"/>
    <cellStyle name="1_tree_수량산출_총괄내역0518_일신건영설계예산서(0211)_2007년_중마초교내역서_2008년학교공원화사업(광남중학교1)" xfId="9615"/>
    <cellStyle name="1_tree_수량산출_총괄내역0518_일신건영설계예산서(0211)_내역서1128" xfId="9616"/>
    <cellStyle name="1_tree_수량산출_총괄내역0518_일신건영설계예산서(0211)_내역서1128_2008년학교공원화사업(광남중학교)" xfId="9617"/>
    <cellStyle name="1_tree_수량산출_총괄내역0518_일신건영설계예산서(0211)_내역서1128_2008년학교공원화사업(광남중학교1)" xfId="9618"/>
    <cellStyle name="1_tree_수량산출_총괄내역0518_일신건영설계예산서(0211)_내역서1128_수량산출서" xfId="9619"/>
    <cellStyle name="1_tree_수량산출_총괄내역0518_일신건영설계예산서(0211)_내역서1128_수량산출서_2007년_중마초교내역서" xfId="9620"/>
    <cellStyle name="1_tree_수량산출_총괄내역0518_일신건영설계예산서(0211)_내역서1128_수량산출서_2007년_중마초교내역서_2008년학교공원화사업(광남중학교)" xfId="9621"/>
    <cellStyle name="1_tree_수량산출_총괄내역0518_일신건영설계예산서(0211)_내역서1128_수량산출서_2007년_중마초교내역서_2008년학교공원화사업(광남중학교1)" xfId="9622"/>
    <cellStyle name="1_tree_수량산출_총괄내역0518_일신건영설계예산서(0211)_내역서1128_중마070514" xfId="9623"/>
    <cellStyle name="1_tree_수량산출_총괄내역0518_일신건영설계예산서(0211)_내역서1128_중마070514_2007년_중마초교내역서" xfId="9624"/>
    <cellStyle name="1_tree_수량산출_총괄내역0518_일신건영설계예산서(0211)_내역서1128_중마070514_2007년_중마초교내역서_2008년학교공원화사업(광남중학교)" xfId="9625"/>
    <cellStyle name="1_tree_수량산출_총괄내역0518_일신건영설계예산서(0211)_내역서1128_중마070514_2007년_중마초교내역서_2008년학교공원화사업(광남중학교1)" xfId="9626"/>
    <cellStyle name="1_tree_수량산출_총괄내역0518_일위대가" xfId="9627"/>
    <cellStyle name="1_tree_수량산출_총괄내역0518_일위대가 2" xfId="9628"/>
    <cellStyle name="1_tree_수량산출_총괄내역0518_일위대가_2007년_중마초교내역서" xfId="9629"/>
    <cellStyle name="1_tree_수량산출_총괄내역0518_일위대가_2007년_중마초교내역서_2008년학교공원화사업(광남중학교)" xfId="9630"/>
    <cellStyle name="1_tree_수량산출_총괄내역0518_일위대가_2007년_중마초교내역서_2008년학교공원화사업(광남중학교1)" xfId="9631"/>
    <cellStyle name="1_tree_수량산출_총괄내역0518_일위대가_내역서1128" xfId="9632"/>
    <cellStyle name="1_tree_수량산출_총괄내역0518_일위대가_내역서1128_2008년학교공원화사업(광남중학교)" xfId="9633"/>
    <cellStyle name="1_tree_수량산출_총괄내역0518_일위대가_내역서1128_2008년학교공원화사업(광남중학교1)" xfId="9634"/>
    <cellStyle name="1_tree_수량산출_총괄내역0518_일위대가_내역서1128_수량산출서" xfId="9635"/>
    <cellStyle name="1_tree_수량산출_총괄내역0518_일위대가_내역서1128_수량산출서_2007년_중마초교내역서" xfId="9636"/>
    <cellStyle name="1_tree_수량산출_총괄내역0518_일위대가_내역서1128_수량산출서_2007년_중마초교내역서_2008년학교공원화사업(광남중학교)" xfId="9637"/>
    <cellStyle name="1_tree_수량산출_총괄내역0518_일위대가_내역서1128_수량산출서_2007년_중마초교내역서_2008년학교공원화사업(광남중학교1)" xfId="9638"/>
    <cellStyle name="1_tree_수량산출_총괄내역0518_일위대가_내역서1128_중마070514" xfId="9639"/>
    <cellStyle name="1_tree_수량산출_총괄내역0518_일위대가_내역서1128_중마070514_2007년_중마초교내역서" xfId="9640"/>
    <cellStyle name="1_tree_수량산출_총괄내역0518_일위대가_내역서1128_중마070514_2007년_중마초교내역서_2008년학교공원화사업(광남중학교)" xfId="9641"/>
    <cellStyle name="1_tree_수량산출_총괄내역0518_일위대가_내역서1128_중마070514_2007년_중마초교내역서_2008년학교공원화사업(광남중학교1)" xfId="9642"/>
    <cellStyle name="1_tree_수량산출_총괄내역0518_자재단가표" xfId="9643"/>
    <cellStyle name="1_tree_수량산출_총괄내역0518_자재단가표 2" xfId="9644"/>
    <cellStyle name="1_tree_수량산출_총괄내역0518_자재단가표_2007년_중마초교내역서" xfId="9645"/>
    <cellStyle name="1_tree_수량산출_총괄내역0518_자재단가표_2007년_중마초교내역서_2008년학교공원화사업(광남중학교)" xfId="9646"/>
    <cellStyle name="1_tree_수량산출_총괄내역0518_자재단가표_2007년_중마초교내역서_2008년학교공원화사업(광남중학교1)" xfId="9647"/>
    <cellStyle name="1_tree_수량산출_총괄내역0518_자재단가표_내역서1128" xfId="9648"/>
    <cellStyle name="1_tree_수량산출_총괄내역0518_자재단가표_내역서1128_2008년학교공원화사업(광남중학교)" xfId="9649"/>
    <cellStyle name="1_tree_수량산출_총괄내역0518_자재단가표_내역서1128_2008년학교공원화사업(광남중학교1)" xfId="9650"/>
    <cellStyle name="1_tree_수량산출_총괄내역0518_자재단가표_내역서1128_수량산출서" xfId="9651"/>
    <cellStyle name="1_tree_수량산출_총괄내역0518_자재단가표_내역서1128_수량산출서_2007년_중마초교내역서" xfId="9652"/>
    <cellStyle name="1_tree_수량산출_총괄내역0518_자재단가표_내역서1128_수량산출서_2007년_중마초교내역서_2008년학교공원화사업(광남중학교)" xfId="9653"/>
    <cellStyle name="1_tree_수량산출_총괄내역0518_자재단가표_내역서1128_수량산출서_2007년_중마초교내역서_2008년학교공원화사업(광남중학교1)" xfId="9654"/>
    <cellStyle name="1_tree_수량산출_총괄내역0518_자재단가표_내역서1128_중마070514" xfId="9655"/>
    <cellStyle name="1_tree_수량산출_총괄내역0518_자재단가표_내역서1128_중마070514_2007년_중마초교내역서" xfId="9656"/>
    <cellStyle name="1_tree_수량산출_총괄내역0518_자재단가표_내역서1128_중마070514_2007년_중마초교내역서_2008년학교공원화사업(광남중학교)" xfId="9657"/>
    <cellStyle name="1_tree_수량산출_총괄내역0518_자재단가표_내역서1128_중마070514_2007년_중마초교내역서_2008년학교공원화사업(광남중학교1)" xfId="9658"/>
    <cellStyle name="1_tree_수량산출_총괄내역0518_장안초등학교내역0814" xfId="9659"/>
    <cellStyle name="1_tree_수량산출_총괄내역0518_장안초등학교내역0814 2" xfId="9660"/>
    <cellStyle name="1_tree_수량산출_총괄내역0518_장안초등학교내역0814_2007년_중마초교내역서" xfId="9661"/>
    <cellStyle name="1_tree_수량산출_총괄내역0518_장안초등학교내역0814_2007년_중마초교내역서_2008년학교공원화사업(광남중학교)" xfId="9662"/>
    <cellStyle name="1_tree_수량산출_총괄내역0518_장안초등학교내역0814_2007년_중마초교내역서_2008년학교공원화사업(광남중학교1)" xfId="9663"/>
    <cellStyle name="1_tree_수량산출_총괄내역0518_장안초등학교내역0814_내역서1128" xfId="9664"/>
    <cellStyle name="1_tree_수량산출_총괄내역0518_장안초등학교내역0814_내역서1128_2008년학교공원화사업(광남중학교)" xfId="9665"/>
    <cellStyle name="1_tree_수량산출_총괄내역0518_장안초등학교내역0814_내역서1128_2008년학교공원화사업(광남중학교1)" xfId="9666"/>
    <cellStyle name="1_tree_수량산출_총괄내역0518_장안초등학교내역0814_내역서1128_수량산출서" xfId="9667"/>
    <cellStyle name="1_tree_수량산출_총괄내역0518_장안초등학교내역0814_내역서1128_수량산출서_2007년_중마초교내역서" xfId="9668"/>
    <cellStyle name="1_tree_수량산출_총괄내역0518_장안초등학교내역0814_내역서1128_수량산출서_2007년_중마초교내역서_2008년학교공원화사업(광남중학교)" xfId="9669"/>
    <cellStyle name="1_tree_수량산출_총괄내역0518_장안초등학교내역0814_내역서1128_수량산출서_2007년_중마초교내역서_2008년학교공원화사업(광남중학교1)" xfId="9670"/>
    <cellStyle name="1_tree_수량산출_총괄내역0518_장안초등학교내역0814_내역서1128_중마070514" xfId="9671"/>
    <cellStyle name="1_tree_수량산출_총괄내역0518_장안초등학교내역0814_내역서1128_중마070514_2007년_중마초교내역서" xfId="9672"/>
    <cellStyle name="1_tree_수량산출_총괄내역0518_장안초등학교내역0814_내역서1128_중마070514_2007년_중마초교내역서_2008년학교공원화사업(광남중학교)" xfId="9673"/>
    <cellStyle name="1_tree_수량산출_총괄내역0518_장안초등학교내역0814_내역서1128_중마070514_2007년_중마초교내역서_2008년학교공원화사업(광남중학교1)" xfId="9674"/>
    <cellStyle name="1_tree_수량산출_표지-공정표" xfId="9675"/>
    <cellStyle name="1_tree_수량산출_표지-공정표_2007년_중마초교내역서" xfId="9676"/>
    <cellStyle name="1_tree_수량산출_표지-공정표_2007년_중마초교내역서_2008년학교공원화사업(광남중학교)" xfId="9677"/>
    <cellStyle name="1_tree_수량산출_표지-공정표_2007년_중마초교내역서_2008년학교공원화사업(광남중학교1)" xfId="9678"/>
    <cellStyle name="1_tree_수량산출_표지-공정표_설계설명서0309" xfId="9679"/>
    <cellStyle name="1_tree_수량산출_표지-공정표_설계설명서0309_2007년_중마초교내역서" xfId="9680"/>
    <cellStyle name="1_tree_수량산출_표지-공정표_설계설명서0309_2007년_중마초교내역서_2008년학교공원화사업(광남중학교)" xfId="9681"/>
    <cellStyle name="1_tree_수량산출_표지-공정표_설계설명서0309_2007년_중마초교내역서_2008년학교공원화사업(광남중학교1)" xfId="9682"/>
    <cellStyle name="1_tree_수량산출_현충묘지-예산서(조경)" xfId="9683"/>
    <cellStyle name="1_tree_수량산출_현충묘지-예산서(조경) 2" xfId="9684"/>
    <cellStyle name="1_tree_수량산출_현충묘지-예산서(조경)_00-설계서양식" xfId="9685"/>
    <cellStyle name="1_tree_수량산출_현충묘지-예산서(조경)_00-설계서양식 2" xfId="9686"/>
    <cellStyle name="1_tree_수량산출_현충묘지-예산서(조경)_00-설계서양식_2007년_중마초교내역서" xfId="9687"/>
    <cellStyle name="1_tree_수량산출_현충묘지-예산서(조경)_00-설계서양식_2007년_중마초교내역서_2008년학교공원화사업(광남중학교)" xfId="9688"/>
    <cellStyle name="1_tree_수량산출_현충묘지-예산서(조경)_00-설계서양식_2007년_중마초교내역서_2008년학교공원화사업(광남중학교1)" xfId="9689"/>
    <cellStyle name="1_tree_수량산출_현충묘지-예산서(조경)_00-표지예정공정표" xfId="9690"/>
    <cellStyle name="1_tree_수량산출_현충묘지-예산서(조경)_00-표지예정공정표_2007년_중마초교내역서" xfId="9691"/>
    <cellStyle name="1_tree_수량산출_현충묘지-예산서(조경)_00-표지예정공정표_2007년_중마초교내역서_2008년학교공원화사업(광남중학교)" xfId="9692"/>
    <cellStyle name="1_tree_수량산출_현충묘지-예산서(조경)_00-표지예정공정표_2007년_중마초교내역서_2008년학교공원화사업(광남중학교1)" xfId="9693"/>
    <cellStyle name="1_tree_수량산출_현충묘지-예산서(조경)_00-표지예정공정표_설계설명서0309" xfId="9694"/>
    <cellStyle name="1_tree_수량산출_현충묘지-예산서(조경)_00-표지예정공정표_설계설명서0309_2007년_중마초교내역서" xfId="9695"/>
    <cellStyle name="1_tree_수량산출_현충묘지-예산서(조경)_00-표지예정공정표_설계설명서0309_2007년_중마초교내역서_2008년학교공원화사업(광남중학교)" xfId="9696"/>
    <cellStyle name="1_tree_수량산출_현충묘지-예산서(조경)_00-표지예정공정표_설계설명서0309_2007년_중마초교내역서_2008년학교공원화사업(광남중학교1)" xfId="9697"/>
    <cellStyle name="1_tree_수량산출_현충묘지-예산서(조경)_2007년_중마초교내역서" xfId="9698"/>
    <cellStyle name="1_tree_수량산출_현충묘지-예산서(조경)_2007년_중마초교내역서_2008년학교공원화사업(광남중학교)" xfId="9699"/>
    <cellStyle name="1_tree_수량산출_현충묘지-예산서(조경)_2007년_중마초교내역서_2008년학교공원화사업(광남중학교1)" xfId="9700"/>
    <cellStyle name="1_tree_수량산출_현충묘지-예산서(조경)_까르프-표지예정공정표" xfId="9701"/>
    <cellStyle name="1_tree_수량산출_현충묘지-예산서(조경)_까르프-표지예정공정표 2" xfId="9702"/>
    <cellStyle name="1_tree_수량산출_현충묘지-예산서(조경)_까르프-표지예정공정표_00-설계서양식" xfId="9703"/>
    <cellStyle name="1_tree_수량산출_현충묘지-예산서(조경)_까르프-표지예정공정표_00-설계서양식 2" xfId="9704"/>
    <cellStyle name="1_tree_수량산출_현충묘지-예산서(조경)_까르프-표지예정공정표_00-설계서양식_2007년_중마초교내역서" xfId="9705"/>
    <cellStyle name="1_tree_수량산출_현충묘지-예산서(조경)_까르프-표지예정공정표_00-설계서양식_2007년_중마초교내역서_2008년학교공원화사업(광남중학교)" xfId="9706"/>
    <cellStyle name="1_tree_수량산출_현충묘지-예산서(조경)_까르프-표지예정공정표_00-설계서양식_2007년_중마초교내역서_2008년학교공원화사업(광남중학교1)" xfId="9707"/>
    <cellStyle name="1_tree_수량산출_현충묘지-예산서(조경)_까르프-표지예정공정표_2007년_중마초교내역서" xfId="9708"/>
    <cellStyle name="1_tree_수량산출_현충묘지-예산서(조경)_까르프-표지예정공정표_2007년_중마초교내역서_2008년학교공원화사업(광남중학교)" xfId="9709"/>
    <cellStyle name="1_tree_수량산출_현충묘지-예산서(조경)_까르프-표지예정공정표_2007년_중마초교내역서_2008년학교공원화사업(광남중학교1)" xfId="9710"/>
    <cellStyle name="1_tree_수량산출_현충묘지-예산서(조경)_까르프-표지예정공정표_설계설명서0309" xfId="9711"/>
    <cellStyle name="1_tree_수량산출_현충묘지-예산서(조경)_까르프-표지예정공정표_설계설명서0309_2007년_중마초교내역서" xfId="9712"/>
    <cellStyle name="1_tree_수량산출_현충묘지-예산서(조경)_까르프-표지예정공정표_설계설명서0309_2007년_중마초교내역서_2008년학교공원화사업(광남중학교)" xfId="9713"/>
    <cellStyle name="1_tree_수량산출_현충묘지-예산서(조경)_까르프-표지예정공정표_설계설명서0309_2007년_중마초교내역서_2008년학교공원화사업(광남중학교1)" xfId="9714"/>
    <cellStyle name="1_tree_수량산출_현충묘지-예산서(조경)_대전가오-설계서" xfId="9715"/>
    <cellStyle name="1_tree_수량산출_현충묘지-예산서(조경)_대전가오-설계서 2" xfId="9716"/>
    <cellStyle name="1_tree_수량산출_현충묘지-예산서(조경)_대전가오-설계서(관리)" xfId="9717"/>
    <cellStyle name="1_tree_수량산출_현충묘지-예산서(조경)_대전가오-설계서(관리) 2" xfId="9718"/>
    <cellStyle name="1_tree_수량산출_현충묘지-예산서(조경)_대전가오-설계서(관리)_2007년_중마초교내역서" xfId="9719"/>
    <cellStyle name="1_tree_수량산출_현충묘지-예산서(조경)_대전가오-설계서(관리)_2007년_중마초교내역서_2008년학교공원화사업(광남중학교)" xfId="9720"/>
    <cellStyle name="1_tree_수량산출_현충묘지-예산서(조경)_대전가오-설계서(관리)_2007년_중마초교내역서_2008년학교공원화사업(광남중학교1)" xfId="9721"/>
    <cellStyle name="1_tree_수량산출_현충묘지-예산서(조경)_대전가오-설계서_2007년_중마초교내역서" xfId="9722"/>
    <cellStyle name="1_tree_수량산출_현충묘지-예산서(조경)_대전가오-설계서_2007년_중마초교내역서_2008년학교공원화사업(광남중학교)" xfId="9723"/>
    <cellStyle name="1_tree_수량산출_현충묘지-예산서(조경)_대전가오-설계서_2007년_중마초교내역서_2008년학교공원화사업(광남중학교1)" xfId="9724"/>
    <cellStyle name="1_tree_수량산출_현충묘지-예산서(조경)_대전가오-설계서1" xfId="9725"/>
    <cellStyle name="1_tree_수량산출_현충묘지-예산서(조경)_대전가오-설계서1 2" xfId="9726"/>
    <cellStyle name="1_tree_수량산출_현충묘지-예산서(조경)_대전가오-설계서1_2007년_중마초교내역서" xfId="9727"/>
    <cellStyle name="1_tree_수량산출_현충묘지-예산서(조경)_대전가오-설계서1_2007년_중마초교내역서_2008년학교공원화사업(광남중학교)" xfId="9728"/>
    <cellStyle name="1_tree_수량산출_현충묘지-예산서(조경)_대전가오-설계서1_2007년_중마초교내역서_2008년학교공원화사업(광남중학교1)" xfId="9729"/>
    <cellStyle name="1_tree_수량산출_현충묘지-예산서(조경)_목동내역" xfId="9730"/>
    <cellStyle name="1_tree_수량산출_현충묘지-예산서(조경)_목동내역_폐기물집계" xfId="9731"/>
    <cellStyle name="1_tree_수량산출_현충묘지-예산서(조경)_설계설명서0309" xfId="9732"/>
    <cellStyle name="1_tree_수량산출_현충묘지-예산서(조경)_설계설명서0309_2007년_중마초교내역서" xfId="9733"/>
    <cellStyle name="1_tree_수량산출_현충묘지-예산서(조경)_설계설명서0309_2007년_중마초교내역서_2008년학교공원화사업(광남중학교)" xfId="9734"/>
    <cellStyle name="1_tree_수량산출_현충묘지-예산서(조경)_설계설명서0309_2007년_중마초교내역서_2008년학교공원화사업(광남중학교1)" xfId="9735"/>
    <cellStyle name="1_tree_수량산출_현충묘지-예산서(조경)_예산서-엑셀변환양식100" xfId="9736"/>
    <cellStyle name="1_tree_수량산출_현충묘지-예산서(조경)_예산서-엑셀변환양식100 2" xfId="9737"/>
    <cellStyle name="1_tree_수량산출_현충묘지-예산서(조경)_예산서-엑셀변환양식100_00-예산서양식100" xfId="9738"/>
    <cellStyle name="1_tree_수량산출_현충묘지-예산서(조경)_예산서-엑셀변환양식100_00-예산서양식100 2" xfId="9739"/>
    <cellStyle name="1_tree_수량산출_현충묘지-예산서(조경)_예산서-엑셀변환양식100_00-예산서양식100_00-설계서양식" xfId="9740"/>
    <cellStyle name="1_tree_수량산출_현충묘지-예산서(조경)_예산서-엑셀변환양식100_00-예산서양식100_00-설계서양식 2" xfId="9741"/>
    <cellStyle name="1_tree_수량산출_현충묘지-예산서(조경)_예산서-엑셀변환양식100_00-예산서양식100_00-설계서양식_2007년_중마초교내역서" xfId="9742"/>
    <cellStyle name="1_tree_수량산출_현충묘지-예산서(조경)_예산서-엑셀변환양식100_00-예산서양식100_00-설계서양식_2007년_중마초교내역서_2008년학교공원화사업(광남중학교)" xfId="9743"/>
    <cellStyle name="1_tree_수량산출_현충묘지-예산서(조경)_예산서-엑셀변환양식100_00-예산서양식100_00-설계서양식_2007년_중마초교내역서_2008년학교공원화사업(광남중학교1)" xfId="9744"/>
    <cellStyle name="1_tree_수량산출_현충묘지-예산서(조경)_예산서-엑셀변환양식100_00-예산서양식100_2007년_중마초교내역서" xfId="9745"/>
    <cellStyle name="1_tree_수량산출_현충묘지-예산서(조경)_예산서-엑셀변환양식100_00-예산서양식100_2007년_중마초교내역서_2008년학교공원화사업(광남중학교)" xfId="9746"/>
    <cellStyle name="1_tree_수량산출_현충묘지-예산서(조경)_예산서-엑셀변환양식100_00-예산서양식100_2007년_중마초교내역서_2008년학교공원화사업(광남중학교1)" xfId="9747"/>
    <cellStyle name="1_tree_수량산출_현충묘지-예산서(조경)_예산서-엑셀변환양식100_00-예산서양식100_대전가오-설계서" xfId="9748"/>
    <cellStyle name="1_tree_수량산출_현충묘지-예산서(조경)_예산서-엑셀변환양식100_00-예산서양식100_대전가오-설계서 2" xfId="9749"/>
    <cellStyle name="1_tree_수량산출_현충묘지-예산서(조경)_예산서-엑셀변환양식100_00-예산서양식100_대전가오-설계서(관리)" xfId="9750"/>
    <cellStyle name="1_tree_수량산출_현충묘지-예산서(조경)_예산서-엑셀변환양식100_00-예산서양식100_대전가오-설계서(관리) 2" xfId="9751"/>
    <cellStyle name="1_tree_수량산출_현충묘지-예산서(조경)_예산서-엑셀변환양식100_00-예산서양식100_대전가오-설계서(관리)_2007년_중마초교내역서" xfId="9752"/>
    <cellStyle name="1_tree_수량산출_현충묘지-예산서(조경)_예산서-엑셀변환양식100_00-예산서양식100_대전가오-설계서(관리)_2007년_중마초교내역서_2008년학교공원화사업(광남중학교)" xfId="9753"/>
    <cellStyle name="1_tree_수량산출_현충묘지-예산서(조경)_예산서-엑셀변환양식100_00-예산서양식100_대전가오-설계서(관리)_2007년_중마초교내역서_2008년학교공원화사업(광남중학교1)" xfId="9754"/>
    <cellStyle name="1_tree_수량산출_현충묘지-예산서(조경)_예산서-엑셀변환양식100_00-예산서양식100_대전가오-설계서_2007년_중마초교내역서" xfId="9755"/>
    <cellStyle name="1_tree_수량산출_현충묘지-예산서(조경)_예산서-엑셀변환양식100_00-예산서양식100_대전가오-설계서_2007년_중마초교내역서_2008년학교공원화사업(광남중학교)" xfId="9756"/>
    <cellStyle name="1_tree_수량산출_현충묘지-예산서(조경)_예산서-엑셀변환양식100_00-예산서양식100_대전가오-설계서_2007년_중마초교내역서_2008년학교공원화사업(광남중학교1)" xfId="9757"/>
    <cellStyle name="1_tree_수량산출_현충묘지-예산서(조경)_예산서-엑셀변환양식100_00-예산서양식100_대전가오-설계서1" xfId="9758"/>
    <cellStyle name="1_tree_수량산출_현충묘지-예산서(조경)_예산서-엑셀변환양식100_00-예산서양식100_대전가오-설계서1 2" xfId="9759"/>
    <cellStyle name="1_tree_수량산출_현충묘지-예산서(조경)_예산서-엑셀변환양식100_00-예산서양식100_대전가오-설계서1_2007년_중마초교내역서" xfId="9760"/>
    <cellStyle name="1_tree_수량산출_현충묘지-예산서(조경)_예산서-엑셀변환양식100_00-예산서양식100_대전가오-설계서1_2007년_중마초교내역서_2008년학교공원화사업(광남중학교)" xfId="9761"/>
    <cellStyle name="1_tree_수량산출_현충묘지-예산서(조경)_예산서-엑셀변환양식100_00-예산서양식100_대전가오-설계서1_2007년_중마초교내역서_2008년학교공원화사업(광남중학교1)" xfId="9762"/>
    <cellStyle name="1_tree_수량산출_현충묘지-예산서(조경)_예산서-엑셀변환양식100_00-예산서양식100_설계설명서0309" xfId="9763"/>
    <cellStyle name="1_tree_수량산출_현충묘지-예산서(조경)_예산서-엑셀변환양식100_00-예산서양식100_설계설명서0309_2007년_중마초교내역서" xfId="9764"/>
    <cellStyle name="1_tree_수량산출_현충묘지-예산서(조경)_예산서-엑셀변환양식100_00-예산서양식100_설계설명서0309_2007년_중마초교내역서_2008년학교공원화사업(광남중학교)" xfId="9765"/>
    <cellStyle name="1_tree_수량산출_현충묘지-예산서(조경)_예산서-엑셀변환양식100_00-예산서양식100_설계설명서0309_2007년_중마초교내역서_2008년학교공원화사업(광남중학교1)" xfId="9766"/>
    <cellStyle name="1_tree_수량산출_현충묘지-예산서(조경)_예산서-엑셀변환양식100_00-표지예정공정표" xfId="9767"/>
    <cellStyle name="1_tree_수량산출_현충묘지-예산서(조경)_예산서-엑셀변환양식100_00-표지예정공정표 2" xfId="9768"/>
    <cellStyle name="1_tree_수량산출_현충묘지-예산서(조경)_예산서-엑셀변환양식100_00-표지예정공정표_00-설계서양식" xfId="9769"/>
    <cellStyle name="1_tree_수량산출_현충묘지-예산서(조경)_예산서-엑셀변환양식100_00-표지예정공정표_2007년_중마초교내역서" xfId="9770"/>
    <cellStyle name="1_tree_수량산출_현충묘지-예산서(조경)_예산서-엑셀변환양식100_00-표지예정공정표_2007년_중마초교내역서_2008년학교공원화사업(광남중학교)" xfId="9771"/>
    <cellStyle name="1_tree_수량산출_현충묘지-예산서(조경)_예산서-엑셀변환양식100_00-표지예정공정표_2007년_중마초교내역서_2008년학교공원화사업(광남중학교1)" xfId="9772"/>
    <cellStyle name="1_tree_수량산출_현충묘지-예산서(조경)_예산서-엑셀변환양식100_2007년_중마초교내역서" xfId="9773"/>
    <cellStyle name="1_tree_수량산출_현충묘지-예산서(조경)_예산서-엑셀변환양식100_2007년_중마초교내역서_2008년학교공원화사업(광남중학교)" xfId="9774"/>
    <cellStyle name="1_tree_수량산출_현충묘지-예산서(조경)_예산서-엑셀변환양식100_2007년_중마초교내역서_2008년학교공원화사업(광남중학교1)" xfId="9775"/>
    <cellStyle name="1_tree_수량산출_현충묘지-예산서(조경)_예산서-엑셀변환양식100_광진구-설계서(1006)" xfId="9776"/>
    <cellStyle name="1_tree_수량산출_현충묘지-예산서(조경)_예산서-엑셀변환양식100_광진구-설계서(1006)_2007년_중마초교내역서" xfId="9777"/>
    <cellStyle name="1_tree_수량산출_현충묘지-예산서(조경)_예산서-엑셀변환양식100_광진구-설계서(1006)_2007년_중마초교내역서_2008년학교공원화사업(광남중학교)" xfId="9778"/>
    <cellStyle name="1_tree_수량산출_현충묘지-예산서(조경)_예산서-엑셀변환양식100_광진구-설계서(1006)_2007년_중마초교내역서_2008년학교공원화사업(광남중학교1)" xfId="9779"/>
    <cellStyle name="1_tree_수량산출_현충묘지-예산서(조경)_예산서-엑셀변환양식100_광진구-설계서(1006)_설계설명서0309" xfId="9780"/>
    <cellStyle name="1_tree_수량산출_현충묘지-예산서(조경)_예산서-엑셀변환양식100_광진구-설계서(1006)_설계설명서0309_2007년_중마초교내역서" xfId="9781"/>
    <cellStyle name="1_tree_수량산출_현충묘지-예산서(조경)_예산서-엑셀변환양식100_광진구-설계서(1006)_설계설명서0309_2007년_중마초교내역서_2008년학교공원화사업(광남중학교)" xfId="9782"/>
    <cellStyle name="1_tree_수량산출_현충묘지-예산서(조경)_예산서-엑셀변환양식100_광진구-설계서(1006)_설계설명서0309_2007년_중마초교내역서_2008년학교공원화사업(광남중학교1)" xfId="9783"/>
    <cellStyle name="1_tree_수량산출_현충묘지-예산서(조경)_예산서-엑셀변환양식100_목동내역" xfId="9784"/>
    <cellStyle name="1_tree_수량산출_현충묘지-예산서(조경)_예산서-엑셀변환양식100_목동내역_폐기물집계" xfId="9785"/>
    <cellStyle name="1_tree_수량산출_현충묘지-예산서(조경)_예산서-엑셀변환양식100_표지-공정표" xfId="9786"/>
    <cellStyle name="1_tree_수량산출_현충묘지-예산서(조경)_예산서-엑셀변환양식100_표지-공정표_2007년_중마초교내역서" xfId="9787"/>
    <cellStyle name="1_tree_수량산출_현충묘지-예산서(조경)_예산서-엑셀변환양식100_표지-공정표_2007년_중마초교내역서_2008년학교공원화사업(광남중학교)" xfId="9788"/>
    <cellStyle name="1_tree_수량산출_현충묘지-예산서(조경)_예산서-엑셀변환양식100_표지-공정표_2007년_중마초교내역서_2008년학교공원화사업(광남중학교1)" xfId="9789"/>
    <cellStyle name="1_tree_수량산출_현충묘지-예산서(조경)_예산서-엑셀변환양식100_표지-공정표_설계설명서0309" xfId="9790"/>
    <cellStyle name="1_tree_수량산출_현충묘지-예산서(조경)_예산서-엑셀변환양식100_표지-공정표_설계설명서0309_2007년_중마초교내역서" xfId="9791"/>
    <cellStyle name="1_tree_수량산출_현충묘지-예산서(조경)_예산서-엑셀변환양식100_표지-공정표_설계설명서0309_2007년_중마초교내역서_2008년학교공원화사업(광남중학교)" xfId="9792"/>
    <cellStyle name="1_tree_수량산출_현충묘지-예산서(조경)_예산서-엑셀변환양식100_표지-공정표_설계설명서0309_2007년_중마초교내역서_2008년학교공원화사업(광남중학교1)" xfId="9793"/>
    <cellStyle name="1_tree_수량산출_현충묘지-예산서(조경)_표지-공정표" xfId="9794"/>
    <cellStyle name="1_tree_수량산출_현충묘지-예산서(조경)_표지-공정표_2007년_중마초교내역서" xfId="9795"/>
    <cellStyle name="1_tree_수량산출_현충묘지-예산서(조경)_표지-공정표_2007년_중마초교내역서_2008년학교공원화사업(광남중학교)" xfId="9796"/>
    <cellStyle name="1_tree_수량산출_현충묘지-예산서(조경)_표지-공정표_2007년_중마초교내역서_2008년학교공원화사업(광남중학교1)" xfId="9797"/>
    <cellStyle name="1_tree_수량산출_현충묘지-예산서(조경)_표지-공정표_설계설명서0309" xfId="9798"/>
    <cellStyle name="1_tree_수량산출_현충묘지-예산서(조경)_표지-공정표_설계설명서0309_2007년_중마초교내역서" xfId="9799"/>
    <cellStyle name="1_tree_수량산출_현충묘지-예산서(조경)_표지-공정표_설계설명서0309_2007년_중마초교내역서_2008년학교공원화사업(광남중학교)" xfId="9800"/>
    <cellStyle name="1_tree_수량산출_현충묘지-예산서(조경)_표지-공정표_설계설명서0309_2007년_중마초교내역서_2008년학교공원화사업(광남중학교1)" xfId="9801"/>
    <cellStyle name="1_tree_수량산출_현충묘지-예산서(조경)_표지예정공정표" xfId="9802"/>
    <cellStyle name="1_tree_수량산출_현충묘지-예산서(조경)_-표지예정공정표" xfId="9803"/>
    <cellStyle name="1_tree_수량산출_현충묘지-예산서(조경)_표지예정공정표 2" xfId="9804"/>
    <cellStyle name="1_tree_수량산출_현충묘지-예산서(조경)_-표지예정공정표 2" xfId="9805"/>
    <cellStyle name="1_tree_수량산출_현충묘지-예산서(조경)_표지예정공정표_00-설계서양식" xfId="9806"/>
    <cellStyle name="1_tree_수량산출_현충묘지-예산서(조경)_-표지예정공정표_00-설계서양식" xfId="9807"/>
    <cellStyle name="1_tree_수량산출_현충묘지-예산서(조경)_표지예정공정표_00-설계서양식 2" xfId="9808"/>
    <cellStyle name="1_tree_수량산출_현충묘지-예산서(조경)_-표지예정공정표_00-설계서양식 2" xfId="9809"/>
    <cellStyle name="1_tree_수량산출_현충묘지-예산서(조경)_표지예정공정표_00-설계서양식_2007년_중마초교내역서" xfId="9810"/>
    <cellStyle name="1_tree_수량산출_현충묘지-예산서(조경)_-표지예정공정표_00-설계서양식_2007년_중마초교내역서" xfId="9811"/>
    <cellStyle name="1_tree_수량산출_현충묘지-예산서(조경)_표지예정공정표_00-설계서양식_2007년_중마초교내역서_2008년학교공원화사업(광남중학교)" xfId="9812"/>
    <cellStyle name="1_tree_수량산출_현충묘지-예산서(조경)_-표지예정공정표_00-설계서양식_2007년_중마초교내역서_2008년학교공원화사업(광남중학교)" xfId="9813"/>
    <cellStyle name="1_tree_수량산출_현충묘지-예산서(조경)_표지예정공정표_00-설계서양식_2007년_중마초교내역서_2008년학교공원화사업(광남중학교1)" xfId="9814"/>
    <cellStyle name="1_tree_수량산출_현충묘지-예산서(조경)_-표지예정공정표_00-설계서양식_2007년_중마초교내역서_2008년학교공원화사업(광남중학교1)" xfId="9815"/>
    <cellStyle name="1_tree_수량산출_현충묘지-예산서(조경)_표지예정공정표_2007년_중마초교내역서" xfId="9816"/>
    <cellStyle name="1_tree_수량산출_현충묘지-예산서(조경)_-표지예정공정표_2007년_중마초교내역서" xfId="9817"/>
    <cellStyle name="1_tree_수량산출_현충묘지-예산서(조경)_표지예정공정표_2007년_중마초교내역서_2008년학교공원화사업(광남중학교)" xfId="9818"/>
    <cellStyle name="1_tree_수량산출_현충묘지-예산서(조경)_-표지예정공정표_2007년_중마초교내역서_2008년학교공원화사업(광남중학교)" xfId="9819"/>
    <cellStyle name="1_tree_수량산출_현충묘지-예산서(조경)_표지예정공정표_2007년_중마초교내역서_2008년학교공원화사업(광남중학교1)" xfId="9820"/>
    <cellStyle name="1_tree_수량산출_현충묘지-예산서(조경)_-표지예정공정표_2007년_중마초교내역서_2008년학교공원화사업(광남중학교1)" xfId="9821"/>
    <cellStyle name="1_tree_수량산출_현충묘지-예산서(조경)_표지예정공정표_설계설명서0309" xfId="9822"/>
    <cellStyle name="1_tree_수량산출_현충묘지-예산서(조경)_-표지예정공정표_설계설명서0309" xfId="9823"/>
    <cellStyle name="1_tree_수량산출_현충묘지-예산서(조경)_표지예정공정표_설계설명서0309_2007년_중마초교내역서" xfId="9824"/>
    <cellStyle name="1_tree_수량산출_현충묘지-예산서(조경)_-표지예정공정표_설계설명서0309_2007년_중마초교내역서" xfId="9825"/>
    <cellStyle name="1_tree_수량산출_현충묘지-예산서(조경)_표지예정공정표_설계설명서0309_2007년_중마초교내역서_2008년학교공원화사업(광남중학교)" xfId="9826"/>
    <cellStyle name="1_tree_수량산출_현충묘지-예산서(조경)_-표지예정공정표_설계설명서0309_2007년_중마초교내역서_2008년학교공원화사업(광남중학교)" xfId="9827"/>
    <cellStyle name="1_tree_수량산출_현충묘지-예산서(조경)_표지예정공정표_설계설명서0309_2007년_중마초교내역서_2008년학교공원화사업(광남중학교1)" xfId="9828"/>
    <cellStyle name="1_tree_수량산출_현충묘지-예산서(조경)_-표지예정공정표_설계설명서0309_2007년_중마초교내역서_2008년학교공원화사업(광남중학교1)" xfId="9829"/>
    <cellStyle name="1_tree_총괄내역0518" xfId="9830"/>
    <cellStyle name="1_tree_총괄내역0518 2" xfId="9831"/>
    <cellStyle name="1_tree_총괄내역0518_2007년_중마초교내역서" xfId="9832"/>
    <cellStyle name="1_tree_총괄내역0518_2007년_중마초교내역서_2008년학교공원화사업(광남중학교)" xfId="9833"/>
    <cellStyle name="1_tree_총괄내역0518_2007년_중마초교내역서_2008년학교공원화사업(광남중학교1)" xfId="9834"/>
    <cellStyle name="1_tree_총괄내역0518_구로리설계예산서1029" xfId="9835"/>
    <cellStyle name="1_tree_총괄내역0518_구로리설계예산서1029 2" xfId="9836"/>
    <cellStyle name="1_tree_총괄내역0518_구로리설계예산서1029_2007년_중마초교내역서" xfId="9837"/>
    <cellStyle name="1_tree_총괄내역0518_구로리설계예산서1029_2007년_중마초교내역서_2008년학교공원화사업(광남중학교)" xfId="9838"/>
    <cellStyle name="1_tree_총괄내역0518_구로리설계예산서1029_2007년_중마초교내역서_2008년학교공원화사업(광남중학교1)" xfId="9839"/>
    <cellStyle name="1_tree_총괄내역0518_구로리설계예산서1029_내역서1128" xfId="9840"/>
    <cellStyle name="1_tree_총괄내역0518_구로리설계예산서1029_내역서1128_2008년학교공원화사업(광남중학교)" xfId="9841"/>
    <cellStyle name="1_tree_총괄내역0518_구로리설계예산서1029_내역서1128_2008년학교공원화사업(광남중학교1)" xfId="9842"/>
    <cellStyle name="1_tree_총괄내역0518_구로리설계예산서1029_내역서1128_수량산출서" xfId="9843"/>
    <cellStyle name="1_tree_총괄내역0518_구로리설계예산서1029_내역서1128_수량산출서_2007년_중마초교내역서" xfId="9844"/>
    <cellStyle name="1_tree_총괄내역0518_구로리설계예산서1029_내역서1128_수량산출서_2007년_중마초교내역서_2008년학교공원화사업(광남중학교)" xfId="9845"/>
    <cellStyle name="1_tree_총괄내역0518_구로리설계예산서1029_내역서1128_수량산출서_2007년_중마초교내역서_2008년학교공원화사업(광남중학교1)" xfId="9846"/>
    <cellStyle name="1_tree_총괄내역0518_구로리설계예산서1029_내역서1128_중마070514" xfId="9847"/>
    <cellStyle name="1_tree_총괄내역0518_구로리설계예산서1029_내역서1128_중마070514_2007년_중마초교내역서" xfId="9848"/>
    <cellStyle name="1_tree_총괄내역0518_구로리설계예산서1029_내역서1128_중마070514_2007년_중마초교내역서_2008년학교공원화사업(광남중학교)" xfId="9849"/>
    <cellStyle name="1_tree_총괄내역0518_구로리설계예산서1029_내역서1128_중마070514_2007년_중마초교내역서_2008년학교공원화사업(광남중학교1)" xfId="9850"/>
    <cellStyle name="1_tree_총괄내역0518_구로리설계예산서1118준공" xfId="9851"/>
    <cellStyle name="1_tree_총괄내역0518_구로리설계예산서1118준공 2" xfId="9852"/>
    <cellStyle name="1_tree_총괄내역0518_구로리설계예산서1118준공_2007년_중마초교내역서" xfId="9853"/>
    <cellStyle name="1_tree_총괄내역0518_구로리설계예산서1118준공_2007년_중마초교내역서_2008년학교공원화사업(광남중학교)" xfId="9854"/>
    <cellStyle name="1_tree_총괄내역0518_구로리설계예산서1118준공_2007년_중마초교내역서_2008년학교공원화사업(광남중학교1)" xfId="9855"/>
    <cellStyle name="1_tree_총괄내역0518_구로리설계예산서1118준공_내역서1128" xfId="9856"/>
    <cellStyle name="1_tree_총괄내역0518_구로리설계예산서1118준공_내역서1128_2008년학교공원화사업(광남중학교)" xfId="9857"/>
    <cellStyle name="1_tree_총괄내역0518_구로리설계예산서1118준공_내역서1128_2008년학교공원화사업(광남중학교1)" xfId="9858"/>
    <cellStyle name="1_tree_총괄내역0518_구로리설계예산서1118준공_내역서1128_수량산출서" xfId="9859"/>
    <cellStyle name="1_tree_총괄내역0518_구로리설계예산서1118준공_내역서1128_수량산출서_2007년_중마초교내역서" xfId="9860"/>
    <cellStyle name="1_tree_총괄내역0518_구로리설계예산서1118준공_내역서1128_수량산출서_2007년_중마초교내역서_2008년학교공원화사업(광남중학교)" xfId="9861"/>
    <cellStyle name="1_tree_총괄내역0518_구로리설계예산서1118준공_내역서1128_수량산출서_2007년_중마초교내역서_2008년학교공원화사업(광남중학교1)" xfId="9862"/>
    <cellStyle name="1_tree_총괄내역0518_구로리설계예산서1118준공_내역서1128_중마070514" xfId="9863"/>
    <cellStyle name="1_tree_총괄내역0518_구로리설계예산서1118준공_내역서1128_중마070514_2007년_중마초교내역서" xfId="9864"/>
    <cellStyle name="1_tree_총괄내역0518_구로리설계예산서1118준공_내역서1128_중마070514_2007년_중마초교내역서_2008년학교공원화사업(광남중학교)" xfId="9865"/>
    <cellStyle name="1_tree_총괄내역0518_구로리설계예산서1118준공_내역서1128_중마070514_2007년_중마초교내역서_2008년학교공원화사업(광남중학교1)" xfId="9866"/>
    <cellStyle name="1_tree_총괄내역0518_구로리설계예산서조경" xfId="9867"/>
    <cellStyle name="1_tree_총괄내역0518_구로리설계예산서조경 2" xfId="9868"/>
    <cellStyle name="1_tree_총괄내역0518_구로리설계예산서조경_2007년_중마초교내역서" xfId="9869"/>
    <cellStyle name="1_tree_총괄내역0518_구로리설계예산서조경_2007년_중마초교내역서_2008년학교공원화사업(광남중학교)" xfId="9870"/>
    <cellStyle name="1_tree_총괄내역0518_구로리설계예산서조경_2007년_중마초교내역서_2008년학교공원화사업(광남중학교1)" xfId="9871"/>
    <cellStyle name="1_tree_총괄내역0518_구로리설계예산서조경_내역서1128" xfId="9872"/>
    <cellStyle name="1_tree_총괄내역0518_구로리설계예산서조경_내역서1128_2008년학교공원화사업(광남중학교)" xfId="9873"/>
    <cellStyle name="1_tree_총괄내역0518_구로리설계예산서조경_내역서1128_2008년학교공원화사업(광남중학교1)" xfId="9874"/>
    <cellStyle name="1_tree_총괄내역0518_구로리설계예산서조경_내역서1128_수량산출서" xfId="9875"/>
    <cellStyle name="1_tree_총괄내역0518_구로리설계예산서조경_내역서1128_수량산출서_2007년_중마초교내역서" xfId="9876"/>
    <cellStyle name="1_tree_총괄내역0518_구로리설계예산서조경_내역서1128_수량산출서_2007년_중마초교내역서_2008년학교공원화사업(광남중학교)" xfId="9877"/>
    <cellStyle name="1_tree_총괄내역0518_구로리설계예산서조경_내역서1128_수량산출서_2007년_중마초교내역서_2008년학교공원화사업(광남중학교1)" xfId="9878"/>
    <cellStyle name="1_tree_총괄내역0518_구로리설계예산서조경_내역서1128_중마070514" xfId="9879"/>
    <cellStyle name="1_tree_총괄내역0518_구로리설계예산서조경_내역서1128_중마070514_2007년_중마초교내역서" xfId="9880"/>
    <cellStyle name="1_tree_총괄내역0518_구로리설계예산서조경_내역서1128_중마070514_2007년_중마초교내역서_2008년학교공원화사업(광남중학교)" xfId="9881"/>
    <cellStyle name="1_tree_총괄내역0518_구로리설계예산서조경_내역서1128_중마070514_2007년_중마초교내역서_2008년학교공원화사업(광남중학교1)" xfId="9882"/>
    <cellStyle name="1_tree_총괄내역0518_구로리어린이공원예산서(조경)1125" xfId="9883"/>
    <cellStyle name="1_tree_총괄내역0518_구로리어린이공원예산서(조경)1125 2" xfId="9884"/>
    <cellStyle name="1_tree_총괄내역0518_구로리어린이공원예산서(조경)1125_2007년_중마초교내역서" xfId="9885"/>
    <cellStyle name="1_tree_총괄내역0518_구로리어린이공원예산서(조경)1125_2007년_중마초교내역서_2008년학교공원화사업(광남중학교)" xfId="9886"/>
    <cellStyle name="1_tree_총괄내역0518_구로리어린이공원예산서(조경)1125_2007년_중마초교내역서_2008년학교공원화사업(광남중학교1)" xfId="9887"/>
    <cellStyle name="1_tree_총괄내역0518_구로리어린이공원예산서(조경)1125_내역서1128" xfId="9888"/>
    <cellStyle name="1_tree_총괄내역0518_구로리어린이공원예산서(조경)1125_내역서1128_2008년학교공원화사업(광남중학교)" xfId="9889"/>
    <cellStyle name="1_tree_총괄내역0518_구로리어린이공원예산서(조경)1125_내역서1128_2008년학교공원화사업(광남중학교1)" xfId="9890"/>
    <cellStyle name="1_tree_총괄내역0518_구로리어린이공원예산서(조경)1125_내역서1128_수량산출서" xfId="9891"/>
    <cellStyle name="1_tree_총괄내역0518_구로리어린이공원예산서(조경)1125_내역서1128_수량산출서_2007년_중마초교내역서" xfId="9892"/>
    <cellStyle name="1_tree_총괄내역0518_구로리어린이공원예산서(조경)1125_내역서1128_수량산출서_2007년_중마초교내역서_2008년학교공원화사업(광남중학교)" xfId="9893"/>
    <cellStyle name="1_tree_총괄내역0518_구로리어린이공원예산서(조경)1125_내역서1128_수량산출서_2007년_중마초교내역서_2008년학교공원화사업(광남중학교1)" xfId="9894"/>
    <cellStyle name="1_tree_총괄내역0518_구로리어린이공원예산서(조경)1125_내역서1128_중마070514" xfId="9895"/>
    <cellStyle name="1_tree_총괄내역0518_구로리어린이공원예산서(조경)1125_내역서1128_중마070514_2007년_중마초교내역서" xfId="9896"/>
    <cellStyle name="1_tree_총괄내역0518_구로리어린이공원예산서(조경)1125_내역서1128_중마070514_2007년_중마초교내역서_2008년학교공원화사업(광남중학교)" xfId="9897"/>
    <cellStyle name="1_tree_총괄내역0518_구로리어린이공원예산서(조경)1125_내역서1128_중마070514_2007년_중마초교내역서_2008년학교공원화사업(광남중학교1)" xfId="9898"/>
    <cellStyle name="1_tree_총괄내역0518_내역서" xfId="9899"/>
    <cellStyle name="1_tree_총괄내역0518_내역서 2" xfId="9900"/>
    <cellStyle name="1_tree_총괄내역0518_내역서_2007년_중마초교내역서" xfId="9901"/>
    <cellStyle name="1_tree_총괄내역0518_내역서_2007년_중마초교내역서_2008년학교공원화사업(광남중학교)" xfId="9902"/>
    <cellStyle name="1_tree_총괄내역0518_내역서_2007년_중마초교내역서_2008년학교공원화사업(광남중학교1)" xfId="9903"/>
    <cellStyle name="1_tree_총괄내역0518_내역서_내역서1128" xfId="9904"/>
    <cellStyle name="1_tree_총괄내역0518_내역서_내역서1128_2008년학교공원화사업(광남중학교)" xfId="9905"/>
    <cellStyle name="1_tree_총괄내역0518_내역서_내역서1128_2008년학교공원화사업(광남중학교1)" xfId="9906"/>
    <cellStyle name="1_tree_총괄내역0518_내역서_내역서1128_수량산출서" xfId="9907"/>
    <cellStyle name="1_tree_총괄내역0518_내역서_내역서1128_수량산출서_2007년_중마초교내역서" xfId="9908"/>
    <cellStyle name="1_tree_총괄내역0518_내역서_내역서1128_수량산출서_2007년_중마초교내역서_2008년학교공원화사업(광남중학교)" xfId="9909"/>
    <cellStyle name="1_tree_총괄내역0518_내역서_내역서1128_수량산출서_2007년_중마초교내역서_2008년학교공원화사업(광남중학교1)" xfId="9910"/>
    <cellStyle name="1_tree_총괄내역0518_내역서_내역서1128_중마070514" xfId="9911"/>
    <cellStyle name="1_tree_총괄내역0518_내역서_내역서1128_중마070514_2007년_중마초교내역서" xfId="9912"/>
    <cellStyle name="1_tree_총괄내역0518_내역서_내역서1128_중마070514_2007년_중마초교내역서_2008년학교공원화사업(광남중학교)" xfId="9913"/>
    <cellStyle name="1_tree_총괄내역0518_내역서_내역서1128_중마070514_2007년_중마초교내역서_2008년학교공원화사업(광남중학교1)" xfId="9914"/>
    <cellStyle name="1_tree_총괄내역0518_내역서1128" xfId="9915"/>
    <cellStyle name="1_tree_총괄내역0518_내역서1128_2008년학교공원화사업(광남중학교)" xfId="9916"/>
    <cellStyle name="1_tree_총괄내역0518_내역서1128_2008년학교공원화사업(광남중학교1)" xfId="9917"/>
    <cellStyle name="1_tree_총괄내역0518_내역서1128_수량산출서" xfId="9918"/>
    <cellStyle name="1_tree_총괄내역0518_내역서1128_수량산출서_2007년_중마초교내역서" xfId="9919"/>
    <cellStyle name="1_tree_총괄내역0518_내역서1128_수량산출서_2007년_중마초교내역서_2008년학교공원화사업(광남중학교)" xfId="9920"/>
    <cellStyle name="1_tree_총괄내역0518_내역서1128_수량산출서_2007년_중마초교내역서_2008년학교공원화사업(광남중학교1)" xfId="9921"/>
    <cellStyle name="1_tree_총괄내역0518_내역서1128_중마070514" xfId="9922"/>
    <cellStyle name="1_tree_총괄내역0518_내역서1128_중마070514_2007년_중마초교내역서" xfId="9923"/>
    <cellStyle name="1_tree_총괄내역0518_내역서1128_중마070514_2007년_중마초교내역서_2008년학교공원화사업(광남중학교)" xfId="9924"/>
    <cellStyle name="1_tree_총괄내역0518_내역서1128_중마070514_2007년_중마초교내역서_2008년학교공원화사업(광남중학교1)" xfId="9925"/>
    <cellStyle name="1_tree_총괄내역0518_노임단가표" xfId="9926"/>
    <cellStyle name="1_tree_총괄내역0518_노임단가표 2" xfId="9927"/>
    <cellStyle name="1_tree_총괄내역0518_노임단가표_2007년_중마초교내역서" xfId="9928"/>
    <cellStyle name="1_tree_총괄내역0518_노임단가표_2007년_중마초교내역서_2008년학교공원화사업(광남중학교)" xfId="9929"/>
    <cellStyle name="1_tree_총괄내역0518_노임단가표_2007년_중마초교내역서_2008년학교공원화사업(광남중학교1)" xfId="9930"/>
    <cellStyle name="1_tree_총괄내역0518_노임단가표_내역서1128" xfId="9931"/>
    <cellStyle name="1_tree_총괄내역0518_노임단가표_내역서1128_2008년학교공원화사업(광남중학교)" xfId="9932"/>
    <cellStyle name="1_tree_총괄내역0518_노임단가표_내역서1128_2008년학교공원화사업(광남중학교1)" xfId="9933"/>
    <cellStyle name="1_tree_총괄내역0518_노임단가표_내역서1128_수량산출서" xfId="9934"/>
    <cellStyle name="1_tree_총괄내역0518_노임단가표_내역서1128_수량산출서_2007년_중마초교내역서" xfId="9935"/>
    <cellStyle name="1_tree_총괄내역0518_노임단가표_내역서1128_수량산출서_2007년_중마초교내역서_2008년학교공원화사업(광남중학교)" xfId="9936"/>
    <cellStyle name="1_tree_총괄내역0518_노임단가표_내역서1128_수량산출서_2007년_중마초교내역서_2008년학교공원화사업(광남중학교1)" xfId="9937"/>
    <cellStyle name="1_tree_총괄내역0518_노임단가표_내역서1128_중마070514" xfId="9938"/>
    <cellStyle name="1_tree_총괄내역0518_노임단가표_내역서1128_중마070514_2007년_중마초교내역서" xfId="9939"/>
    <cellStyle name="1_tree_총괄내역0518_노임단가표_내역서1128_중마070514_2007년_중마초교내역서_2008년학교공원화사업(광남중학교)" xfId="9940"/>
    <cellStyle name="1_tree_총괄내역0518_노임단가표_내역서1128_중마070514_2007년_중마초교내역서_2008년학교공원화사업(광남중학교1)" xfId="9941"/>
    <cellStyle name="1_tree_총괄내역0518_배밭계약내역" xfId="9942"/>
    <cellStyle name="1_tree_총괄내역0518_배밭계약내역_2007년_중마초교내역서" xfId="9943"/>
    <cellStyle name="1_tree_총괄내역0518_배밭계약내역_2007년_중마초교내역서_2008년학교공원화사업(광남중학교)" xfId="9944"/>
    <cellStyle name="1_tree_총괄내역0518_배밭계약내역_2007년_중마초교내역서_2008년학교공원화사업(광남중학교1)" xfId="9945"/>
    <cellStyle name="1_tree_총괄내역0518_설계내역서" xfId="9946"/>
    <cellStyle name="1_tree_총괄내역0518_설계내역서_2007년_중마초교내역서" xfId="9947"/>
    <cellStyle name="1_tree_총괄내역0518_설계내역서_2007년_중마초교내역서_2008년학교공원화사업(광남중학교)" xfId="9948"/>
    <cellStyle name="1_tree_총괄내역0518_설계내역서_2007년_중마초교내역서_2008년학교공원화사업(광남중학교1)" xfId="9949"/>
    <cellStyle name="1_tree_총괄내역0518_수도권매립지" xfId="9950"/>
    <cellStyle name="1_tree_총괄내역0518_수도권매립지 2" xfId="9951"/>
    <cellStyle name="1_tree_총괄내역0518_수도권매립지_2007년_중마초교내역서" xfId="9952"/>
    <cellStyle name="1_tree_총괄내역0518_수도권매립지_2007년_중마초교내역서_2008년학교공원화사업(광남중학교)" xfId="9953"/>
    <cellStyle name="1_tree_총괄내역0518_수도권매립지_2007년_중마초교내역서_2008년학교공원화사업(광남중학교1)" xfId="9954"/>
    <cellStyle name="1_tree_총괄내역0518_수도권매립지_내역서1128" xfId="9955"/>
    <cellStyle name="1_tree_총괄내역0518_수도권매립지_내역서1128_2008년학교공원화사업(광남중학교)" xfId="9956"/>
    <cellStyle name="1_tree_총괄내역0518_수도권매립지_내역서1128_2008년학교공원화사업(광남중학교1)" xfId="9957"/>
    <cellStyle name="1_tree_총괄내역0518_수도권매립지_내역서1128_수량산출서" xfId="9958"/>
    <cellStyle name="1_tree_총괄내역0518_수도권매립지_내역서1128_수량산출서_2007년_중마초교내역서" xfId="9959"/>
    <cellStyle name="1_tree_총괄내역0518_수도권매립지_내역서1128_수량산출서_2007년_중마초교내역서_2008년학교공원화사업(광남중학교)" xfId="9960"/>
    <cellStyle name="1_tree_총괄내역0518_수도권매립지_내역서1128_수량산출서_2007년_중마초교내역서_2008년학교공원화사업(광남중학교1)" xfId="9961"/>
    <cellStyle name="1_tree_총괄내역0518_수도권매립지_내역서1128_중마070514" xfId="9962"/>
    <cellStyle name="1_tree_총괄내역0518_수도권매립지_내역서1128_중마070514_2007년_중마초교내역서" xfId="9963"/>
    <cellStyle name="1_tree_총괄내역0518_수도권매립지_내역서1128_중마070514_2007년_중마초교내역서_2008년학교공원화사업(광남중학교)" xfId="9964"/>
    <cellStyle name="1_tree_총괄내역0518_수도권매립지_내역서1128_중마070514_2007년_중마초교내역서_2008년학교공원화사업(광남중학교1)" xfId="9965"/>
    <cellStyle name="1_tree_총괄내역0518_수도권매립지1004(발주용)" xfId="9966"/>
    <cellStyle name="1_tree_총괄내역0518_수도권매립지1004(발주용) 2" xfId="9967"/>
    <cellStyle name="1_tree_총괄내역0518_수도권매립지1004(발주용)_2007년_중마초교내역서" xfId="9968"/>
    <cellStyle name="1_tree_총괄내역0518_수도권매립지1004(발주용)_2007년_중마초교내역서_2008년학교공원화사업(광남중학교)" xfId="9969"/>
    <cellStyle name="1_tree_총괄내역0518_수도권매립지1004(발주용)_2007년_중마초교내역서_2008년학교공원화사업(광남중학교1)" xfId="9970"/>
    <cellStyle name="1_tree_총괄내역0518_수도권매립지1004(발주용)_내역서1128" xfId="9971"/>
    <cellStyle name="1_tree_총괄내역0518_수도권매립지1004(발주용)_내역서1128_2008년학교공원화사업(광남중학교)" xfId="9972"/>
    <cellStyle name="1_tree_총괄내역0518_수도권매립지1004(발주용)_내역서1128_2008년학교공원화사업(광남중학교1)" xfId="9973"/>
    <cellStyle name="1_tree_총괄내역0518_수도권매립지1004(발주용)_내역서1128_수량산출서" xfId="9974"/>
    <cellStyle name="1_tree_총괄내역0518_수도권매립지1004(발주용)_내역서1128_수량산출서_2007년_중마초교내역서" xfId="9975"/>
    <cellStyle name="1_tree_총괄내역0518_수도권매립지1004(발주용)_내역서1128_수량산출서_2007년_중마초교내역서_2008년학교공원화사업(광남중학교)" xfId="9976"/>
    <cellStyle name="1_tree_총괄내역0518_수도권매립지1004(발주용)_내역서1128_수량산출서_2007년_중마초교내역서_2008년학교공원화사업(광남중학교1)" xfId="9977"/>
    <cellStyle name="1_tree_총괄내역0518_수도권매립지1004(발주용)_내역서1128_중마070514" xfId="9978"/>
    <cellStyle name="1_tree_총괄내역0518_수도권매립지1004(발주용)_내역서1128_중마070514_2007년_중마초교내역서" xfId="9979"/>
    <cellStyle name="1_tree_총괄내역0518_수도권매립지1004(발주용)_내역서1128_중마070514_2007년_중마초교내역서_2008년학교공원화사업(광남중학교)" xfId="9980"/>
    <cellStyle name="1_tree_총괄내역0518_수도권매립지1004(발주용)_내역서1128_중마070514_2007년_중마초교내역서_2008년학교공원화사업(광남중학교1)" xfId="9981"/>
    <cellStyle name="1_tree_총괄내역0518_일신건영설계예산서(0211)" xfId="9982"/>
    <cellStyle name="1_tree_총괄내역0518_일신건영설계예산서(0211) 2" xfId="9983"/>
    <cellStyle name="1_tree_총괄내역0518_일신건영설계예산서(0211)_2007년_중마초교내역서" xfId="9984"/>
    <cellStyle name="1_tree_총괄내역0518_일신건영설계예산서(0211)_2007년_중마초교내역서_2008년학교공원화사업(광남중학교)" xfId="9985"/>
    <cellStyle name="1_tree_총괄내역0518_일신건영설계예산서(0211)_2007년_중마초교내역서_2008년학교공원화사업(광남중학교1)" xfId="9986"/>
    <cellStyle name="1_tree_총괄내역0518_일신건영설계예산서(0211)_내역서1128" xfId="9987"/>
    <cellStyle name="1_tree_총괄내역0518_일신건영설계예산서(0211)_내역서1128_2008년학교공원화사업(광남중학교)" xfId="9988"/>
    <cellStyle name="1_tree_총괄내역0518_일신건영설계예산서(0211)_내역서1128_2008년학교공원화사업(광남중학교1)" xfId="9989"/>
    <cellStyle name="1_tree_총괄내역0518_일신건영설계예산서(0211)_내역서1128_수량산출서" xfId="9990"/>
    <cellStyle name="1_tree_총괄내역0518_일신건영설계예산서(0211)_내역서1128_수량산출서_2007년_중마초교내역서" xfId="9991"/>
    <cellStyle name="1_tree_총괄내역0518_일신건영설계예산서(0211)_내역서1128_수량산출서_2007년_중마초교내역서_2008년학교공원화사업(광남중학교)" xfId="9992"/>
    <cellStyle name="1_tree_총괄내역0518_일신건영설계예산서(0211)_내역서1128_수량산출서_2007년_중마초교내역서_2008년학교공원화사업(광남중학교1)" xfId="9993"/>
    <cellStyle name="1_tree_총괄내역0518_일신건영설계예산서(0211)_내역서1128_중마070514" xfId="9994"/>
    <cellStyle name="1_tree_총괄내역0518_일신건영설계예산서(0211)_내역서1128_중마070514_2007년_중마초교내역서" xfId="9995"/>
    <cellStyle name="1_tree_총괄내역0518_일신건영설계예산서(0211)_내역서1128_중마070514_2007년_중마초교내역서_2008년학교공원화사업(광남중학교)" xfId="9996"/>
    <cellStyle name="1_tree_총괄내역0518_일신건영설계예산서(0211)_내역서1128_중마070514_2007년_중마초교내역서_2008년학교공원화사업(광남중학교1)" xfId="9997"/>
    <cellStyle name="1_tree_총괄내역0518_일위대가" xfId="9998"/>
    <cellStyle name="1_tree_총괄내역0518_일위대가 2" xfId="9999"/>
    <cellStyle name="1_tree_총괄내역0518_일위대가_2007년_중마초교내역서" xfId="10000"/>
    <cellStyle name="1_tree_총괄내역0518_일위대가_2007년_중마초교내역서_2008년학교공원화사업(광남중학교)" xfId="10001"/>
    <cellStyle name="1_tree_총괄내역0518_일위대가_2007년_중마초교내역서_2008년학교공원화사업(광남중학교1)" xfId="10002"/>
    <cellStyle name="1_tree_총괄내역0518_일위대가_내역서1128" xfId="10003"/>
    <cellStyle name="1_tree_총괄내역0518_일위대가_내역서1128_2008년학교공원화사업(광남중학교)" xfId="10004"/>
    <cellStyle name="1_tree_총괄내역0518_일위대가_내역서1128_2008년학교공원화사업(광남중학교1)" xfId="10005"/>
    <cellStyle name="1_tree_총괄내역0518_일위대가_내역서1128_수량산출서" xfId="10006"/>
    <cellStyle name="1_tree_총괄내역0518_일위대가_내역서1128_수량산출서_2007년_중마초교내역서" xfId="10007"/>
    <cellStyle name="1_tree_총괄내역0518_일위대가_내역서1128_수량산출서_2007년_중마초교내역서_2008년학교공원화사업(광남중학교)" xfId="10008"/>
    <cellStyle name="1_tree_총괄내역0518_일위대가_내역서1128_수량산출서_2007년_중마초교내역서_2008년학교공원화사업(광남중학교1)" xfId="10009"/>
    <cellStyle name="1_tree_총괄내역0518_일위대가_내역서1128_중마070514" xfId="10010"/>
    <cellStyle name="1_tree_총괄내역0518_일위대가_내역서1128_중마070514_2007년_중마초교내역서" xfId="10011"/>
    <cellStyle name="1_tree_총괄내역0518_일위대가_내역서1128_중마070514_2007년_중마초교내역서_2008년학교공원화사업(광남중학교)" xfId="10012"/>
    <cellStyle name="1_tree_총괄내역0518_일위대가_내역서1128_중마070514_2007년_중마초교내역서_2008년학교공원화사업(광남중학교1)" xfId="10013"/>
    <cellStyle name="1_tree_총괄내역0518_자재단가표" xfId="10014"/>
    <cellStyle name="1_tree_총괄내역0518_자재단가표 2" xfId="10015"/>
    <cellStyle name="1_tree_총괄내역0518_자재단가표_2007년_중마초교내역서" xfId="10016"/>
    <cellStyle name="1_tree_총괄내역0518_자재단가표_2007년_중마초교내역서_2008년학교공원화사업(광남중학교)" xfId="10017"/>
    <cellStyle name="1_tree_총괄내역0518_자재단가표_2007년_중마초교내역서_2008년학교공원화사업(광남중학교1)" xfId="10018"/>
    <cellStyle name="1_tree_총괄내역0518_자재단가표_내역서1128" xfId="10019"/>
    <cellStyle name="1_tree_총괄내역0518_자재단가표_내역서1128_2008년학교공원화사업(광남중학교)" xfId="10020"/>
    <cellStyle name="1_tree_총괄내역0518_자재단가표_내역서1128_2008년학교공원화사업(광남중학교1)" xfId="10021"/>
    <cellStyle name="1_tree_총괄내역0518_자재단가표_내역서1128_수량산출서" xfId="10022"/>
    <cellStyle name="1_tree_총괄내역0518_자재단가표_내역서1128_수량산출서_2007년_중마초교내역서" xfId="10023"/>
    <cellStyle name="1_tree_총괄내역0518_자재단가표_내역서1128_수량산출서_2007년_중마초교내역서_2008년학교공원화사업(광남중학교)" xfId="10024"/>
    <cellStyle name="1_tree_총괄내역0518_자재단가표_내역서1128_수량산출서_2007년_중마초교내역서_2008년학교공원화사업(광남중학교1)" xfId="10025"/>
    <cellStyle name="1_tree_총괄내역0518_자재단가표_내역서1128_중마070514" xfId="10026"/>
    <cellStyle name="1_tree_총괄내역0518_자재단가표_내역서1128_중마070514_2007년_중마초교내역서" xfId="10027"/>
    <cellStyle name="1_tree_총괄내역0518_자재단가표_내역서1128_중마070514_2007년_중마초교내역서_2008년학교공원화사업(광남중학교)" xfId="10028"/>
    <cellStyle name="1_tree_총괄내역0518_자재단가표_내역서1128_중마070514_2007년_중마초교내역서_2008년학교공원화사업(광남중학교1)" xfId="10029"/>
    <cellStyle name="1_tree_총괄내역0518_장안초등학교내역0814" xfId="10030"/>
    <cellStyle name="1_tree_총괄내역0518_장안초등학교내역0814 2" xfId="10031"/>
    <cellStyle name="1_tree_총괄내역0518_장안초등학교내역0814_2007년_중마초교내역서" xfId="10032"/>
    <cellStyle name="1_tree_총괄내역0518_장안초등학교내역0814_2007년_중마초교내역서_2008년학교공원화사업(광남중학교)" xfId="10033"/>
    <cellStyle name="1_tree_총괄내역0518_장안초등학교내역0814_2007년_중마초교내역서_2008년학교공원화사업(광남중학교1)" xfId="10034"/>
    <cellStyle name="1_tree_총괄내역0518_장안초등학교내역0814_내역서1128" xfId="10035"/>
    <cellStyle name="1_tree_총괄내역0518_장안초등학교내역0814_내역서1128_2008년학교공원화사업(광남중학교)" xfId="10036"/>
    <cellStyle name="1_tree_총괄내역0518_장안초등학교내역0814_내역서1128_2008년학교공원화사업(광남중학교1)" xfId="10037"/>
    <cellStyle name="1_tree_총괄내역0518_장안초등학교내역0814_내역서1128_수량산출서" xfId="10038"/>
    <cellStyle name="1_tree_총괄내역0518_장안초등학교내역0814_내역서1128_수량산출서_2007년_중마초교내역서" xfId="10039"/>
    <cellStyle name="1_tree_총괄내역0518_장안초등학교내역0814_내역서1128_수량산출서_2007년_중마초교내역서_2008년학교공원화사업(광남중학교)" xfId="10040"/>
    <cellStyle name="1_tree_총괄내역0518_장안초등학교내역0814_내역서1128_수량산출서_2007년_중마초교내역서_2008년학교공원화사업(광남중학교1)" xfId="10041"/>
    <cellStyle name="1_tree_총괄내역0518_장안초등학교내역0814_내역서1128_중마070514" xfId="10042"/>
    <cellStyle name="1_tree_총괄내역0518_장안초등학교내역0814_내역서1128_중마070514_2007년_중마초교내역서" xfId="10043"/>
    <cellStyle name="1_tree_총괄내역0518_장안초등학교내역0814_내역서1128_중마070514_2007년_중마초교내역서_2008년학교공원화사업(광남중학교)" xfId="10044"/>
    <cellStyle name="1_tree_총괄내역0518_장안초등학교내역0814_내역서1128_중마070514_2007년_중마초교내역서_2008년학교공원화사업(광남중학교1)" xfId="10045"/>
    <cellStyle name="1_tree_표지-공정표" xfId="10046"/>
    <cellStyle name="1_tree_표지-공정표_2007년_중마초교내역서" xfId="10047"/>
    <cellStyle name="1_tree_표지-공정표_2007년_중마초교내역서_2008년학교공원화사업(광남중학교)" xfId="10048"/>
    <cellStyle name="1_tree_표지-공정표_2007년_중마초교내역서_2008년학교공원화사업(광남중학교1)" xfId="10049"/>
    <cellStyle name="1_tree_표지-공정표_설계설명서0309" xfId="10050"/>
    <cellStyle name="1_tree_표지-공정표_설계설명서0309_2007년_중마초교내역서" xfId="10051"/>
    <cellStyle name="1_tree_표지-공정표_설계설명서0309_2007년_중마초교내역서_2008년학교공원화사업(광남중학교)" xfId="10052"/>
    <cellStyle name="1_tree_표지-공정표_설계설명서0309_2007년_중마초교내역서_2008년학교공원화사업(광남중학교1)" xfId="10053"/>
    <cellStyle name="1_tree_현충묘지-예산서(조경)" xfId="10054"/>
    <cellStyle name="1_tree_현충묘지-예산서(조경) 2" xfId="10055"/>
    <cellStyle name="1_tree_현충묘지-예산서(조경)_00-설계서양식" xfId="10056"/>
    <cellStyle name="1_tree_현충묘지-예산서(조경)_00-설계서양식 2" xfId="10057"/>
    <cellStyle name="1_tree_현충묘지-예산서(조경)_00-설계서양식_2007년_중마초교내역서" xfId="10058"/>
    <cellStyle name="1_tree_현충묘지-예산서(조경)_00-설계서양식_2007년_중마초교내역서_2008년학교공원화사업(광남중학교)" xfId="10059"/>
    <cellStyle name="1_tree_현충묘지-예산서(조경)_00-설계서양식_2007년_중마초교내역서_2008년학교공원화사업(광남중학교1)" xfId="10060"/>
    <cellStyle name="1_tree_현충묘지-예산서(조경)_00-표지예정공정표" xfId="10061"/>
    <cellStyle name="1_tree_현충묘지-예산서(조경)_00-표지예정공정표_2007년_중마초교내역서" xfId="10062"/>
    <cellStyle name="1_tree_현충묘지-예산서(조경)_00-표지예정공정표_2007년_중마초교내역서_2008년학교공원화사업(광남중학교)" xfId="10063"/>
    <cellStyle name="1_tree_현충묘지-예산서(조경)_00-표지예정공정표_2007년_중마초교내역서_2008년학교공원화사업(광남중학교1)" xfId="10064"/>
    <cellStyle name="1_tree_현충묘지-예산서(조경)_00-표지예정공정표_설계설명서0309" xfId="10065"/>
    <cellStyle name="1_tree_현충묘지-예산서(조경)_00-표지예정공정표_설계설명서0309_2007년_중마초교내역서" xfId="10066"/>
    <cellStyle name="1_tree_현충묘지-예산서(조경)_00-표지예정공정표_설계설명서0309_2007년_중마초교내역서_2008년학교공원화사업(광남중학교)" xfId="10067"/>
    <cellStyle name="1_tree_현충묘지-예산서(조경)_00-표지예정공정표_설계설명서0309_2007년_중마초교내역서_2008년학교공원화사업(광남중학교1)" xfId="10068"/>
    <cellStyle name="1_tree_현충묘지-예산서(조경)_2007년_중마초교내역서" xfId="10069"/>
    <cellStyle name="1_tree_현충묘지-예산서(조경)_2007년_중마초교내역서_2008년학교공원화사업(광남중학교)" xfId="10070"/>
    <cellStyle name="1_tree_현충묘지-예산서(조경)_2007년_중마초교내역서_2008년학교공원화사업(광남중학교1)" xfId="10071"/>
    <cellStyle name="1_tree_현충묘지-예산서(조경)_까르프-표지예정공정표" xfId="10072"/>
    <cellStyle name="1_tree_현충묘지-예산서(조경)_까르프-표지예정공정표 2" xfId="10073"/>
    <cellStyle name="1_tree_현충묘지-예산서(조경)_까르프-표지예정공정표_00-설계서양식" xfId="10074"/>
    <cellStyle name="1_tree_현충묘지-예산서(조경)_까르프-표지예정공정표_00-설계서양식 2" xfId="10075"/>
    <cellStyle name="1_tree_현충묘지-예산서(조경)_까르프-표지예정공정표_00-설계서양식_2007년_중마초교내역서" xfId="10076"/>
    <cellStyle name="1_tree_현충묘지-예산서(조경)_까르프-표지예정공정표_00-설계서양식_2007년_중마초교내역서_2008년학교공원화사업(광남중학교)" xfId="10077"/>
    <cellStyle name="1_tree_현충묘지-예산서(조경)_까르프-표지예정공정표_00-설계서양식_2007년_중마초교내역서_2008년학교공원화사업(광남중학교1)" xfId="10078"/>
    <cellStyle name="1_tree_현충묘지-예산서(조경)_까르프-표지예정공정표_2007년_중마초교내역서" xfId="10079"/>
    <cellStyle name="1_tree_현충묘지-예산서(조경)_까르프-표지예정공정표_2007년_중마초교내역서_2008년학교공원화사업(광남중학교)" xfId="10080"/>
    <cellStyle name="1_tree_현충묘지-예산서(조경)_까르프-표지예정공정표_2007년_중마초교내역서_2008년학교공원화사업(광남중학교1)" xfId="10081"/>
    <cellStyle name="1_tree_현충묘지-예산서(조경)_까르프-표지예정공정표_설계설명서0309" xfId="10082"/>
    <cellStyle name="1_tree_현충묘지-예산서(조경)_까르프-표지예정공정표_설계설명서0309_2007년_중마초교내역서" xfId="10083"/>
    <cellStyle name="1_tree_현충묘지-예산서(조경)_까르프-표지예정공정표_설계설명서0309_2007년_중마초교내역서_2008년학교공원화사업(광남중학교)" xfId="10084"/>
    <cellStyle name="1_tree_현충묘지-예산서(조경)_까르프-표지예정공정표_설계설명서0309_2007년_중마초교내역서_2008년학교공원화사업(광남중학교1)" xfId="10085"/>
    <cellStyle name="1_tree_현충묘지-예산서(조경)_대전가오-설계서" xfId="10086"/>
    <cellStyle name="1_tree_현충묘지-예산서(조경)_대전가오-설계서 2" xfId="10087"/>
    <cellStyle name="1_tree_현충묘지-예산서(조경)_대전가오-설계서(관리)" xfId="10088"/>
    <cellStyle name="1_tree_현충묘지-예산서(조경)_대전가오-설계서(관리) 2" xfId="10089"/>
    <cellStyle name="1_tree_현충묘지-예산서(조경)_대전가오-설계서(관리)_2007년_중마초교내역서" xfId="10090"/>
    <cellStyle name="1_tree_현충묘지-예산서(조경)_대전가오-설계서(관리)_2007년_중마초교내역서_2008년학교공원화사업(광남중학교)" xfId="10091"/>
    <cellStyle name="1_tree_현충묘지-예산서(조경)_대전가오-설계서(관리)_2007년_중마초교내역서_2008년학교공원화사업(광남중학교1)" xfId="10092"/>
    <cellStyle name="1_tree_현충묘지-예산서(조경)_대전가오-설계서_2007년_중마초교내역서" xfId="10093"/>
    <cellStyle name="1_tree_현충묘지-예산서(조경)_대전가오-설계서_2007년_중마초교내역서_2008년학교공원화사업(광남중학교)" xfId="10094"/>
    <cellStyle name="1_tree_현충묘지-예산서(조경)_대전가오-설계서_2007년_중마초교내역서_2008년학교공원화사업(광남중학교1)" xfId="10095"/>
    <cellStyle name="1_tree_현충묘지-예산서(조경)_대전가오-설계서1" xfId="10096"/>
    <cellStyle name="1_tree_현충묘지-예산서(조경)_대전가오-설계서1 2" xfId="10097"/>
    <cellStyle name="1_tree_현충묘지-예산서(조경)_대전가오-설계서1_2007년_중마초교내역서" xfId="10098"/>
    <cellStyle name="1_tree_현충묘지-예산서(조경)_대전가오-설계서1_2007년_중마초교내역서_2008년학교공원화사업(광남중학교)" xfId="10099"/>
    <cellStyle name="1_tree_현충묘지-예산서(조경)_대전가오-설계서1_2007년_중마초교내역서_2008년학교공원화사업(광남중학교1)" xfId="10100"/>
    <cellStyle name="1_tree_현충묘지-예산서(조경)_목동내역" xfId="10101"/>
    <cellStyle name="1_tree_현충묘지-예산서(조경)_목동내역_폐기물집계" xfId="10102"/>
    <cellStyle name="1_tree_현충묘지-예산서(조경)_설계설명서0309" xfId="10103"/>
    <cellStyle name="1_tree_현충묘지-예산서(조경)_설계설명서0309_2007년_중마초교내역서" xfId="10104"/>
    <cellStyle name="1_tree_현충묘지-예산서(조경)_설계설명서0309_2007년_중마초교내역서_2008년학교공원화사업(광남중학교)" xfId="10105"/>
    <cellStyle name="1_tree_현충묘지-예산서(조경)_설계설명서0309_2007년_중마초교내역서_2008년학교공원화사업(광남중학교1)" xfId="10106"/>
    <cellStyle name="1_tree_현충묘지-예산서(조경)_예산서-엑셀변환양식100" xfId="10107"/>
    <cellStyle name="1_tree_현충묘지-예산서(조경)_예산서-엑셀변환양식100 2" xfId="10108"/>
    <cellStyle name="1_tree_현충묘지-예산서(조경)_예산서-엑셀변환양식100_00-예산서양식100" xfId="10109"/>
    <cellStyle name="1_tree_현충묘지-예산서(조경)_예산서-엑셀변환양식100_00-예산서양식100 2" xfId="10110"/>
    <cellStyle name="1_tree_현충묘지-예산서(조경)_예산서-엑셀변환양식100_00-예산서양식100_00-설계서양식" xfId="10111"/>
    <cellStyle name="1_tree_현충묘지-예산서(조경)_예산서-엑셀변환양식100_00-예산서양식100_00-설계서양식 2" xfId="10112"/>
    <cellStyle name="1_tree_현충묘지-예산서(조경)_예산서-엑셀변환양식100_00-예산서양식100_00-설계서양식_2007년_중마초교내역서" xfId="10113"/>
    <cellStyle name="1_tree_현충묘지-예산서(조경)_예산서-엑셀변환양식100_00-예산서양식100_00-설계서양식_2007년_중마초교내역서_2008년학교공원화사업(광남중학교)" xfId="10114"/>
    <cellStyle name="1_tree_현충묘지-예산서(조경)_예산서-엑셀변환양식100_00-예산서양식100_00-설계서양식_2007년_중마초교내역서_2008년학교공원화사업(광남중학교1)" xfId="10115"/>
    <cellStyle name="1_tree_현충묘지-예산서(조경)_예산서-엑셀변환양식100_00-예산서양식100_2007년_중마초교내역서" xfId="10116"/>
    <cellStyle name="1_tree_현충묘지-예산서(조경)_예산서-엑셀변환양식100_00-예산서양식100_2007년_중마초교내역서_2008년학교공원화사업(광남중학교)" xfId="10117"/>
    <cellStyle name="1_tree_현충묘지-예산서(조경)_예산서-엑셀변환양식100_00-예산서양식100_2007년_중마초교내역서_2008년학교공원화사업(광남중학교1)" xfId="10118"/>
    <cellStyle name="1_tree_현충묘지-예산서(조경)_예산서-엑셀변환양식100_00-예산서양식100_대전가오-설계서" xfId="10119"/>
    <cellStyle name="1_tree_현충묘지-예산서(조경)_예산서-엑셀변환양식100_00-예산서양식100_대전가오-설계서 2" xfId="10120"/>
    <cellStyle name="1_tree_현충묘지-예산서(조경)_예산서-엑셀변환양식100_00-예산서양식100_대전가오-설계서(관리)" xfId="10121"/>
    <cellStyle name="1_tree_현충묘지-예산서(조경)_예산서-엑셀변환양식100_00-예산서양식100_대전가오-설계서(관리) 2" xfId="10122"/>
    <cellStyle name="1_tree_현충묘지-예산서(조경)_예산서-엑셀변환양식100_00-예산서양식100_대전가오-설계서(관리)_2007년_중마초교내역서" xfId="10123"/>
    <cellStyle name="1_tree_현충묘지-예산서(조경)_예산서-엑셀변환양식100_00-예산서양식100_대전가오-설계서(관리)_2007년_중마초교내역서_2008년학교공원화사업(광남중학교)" xfId="10124"/>
    <cellStyle name="1_tree_현충묘지-예산서(조경)_예산서-엑셀변환양식100_00-예산서양식100_대전가오-설계서(관리)_2007년_중마초교내역서_2008년학교공원화사업(광남중학교1)" xfId="10125"/>
    <cellStyle name="1_tree_현충묘지-예산서(조경)_예산서-엑셀변환양식100_00-예산서양식100_대전가오-설계서_2007년_중마초교내역서" xfId="10126"/>
    <cellStyle name="1_tree_현충묘지-예산서(조경)_예산서-엑셀변환양식100_00-예산서양식100_대전가오-설계서_2007년_중마초교내역서_2008년학교공원화사업(광남중학교)" xfId="10127"/>
    <cellStyle name="1_tree_현충묘지-예산서(조경)_예산서-엑셀변환양식100_00-예산서양식100_대전가오-설계서_2007년_중마초교내역서_2008년학교공원화사업(광남중학교1)" xfId="10128"/>
    <cellStyle name="1_tree_현충묘지-예산서(조경)_예산서-엑셀변환양식100_00-예산서양식100_대전가오-설계서1" xfId="10129"/>
    <cellStyle name="1_tree_현충묘지-예산서(조경)_예산서-엑셀변환양식100_00-예산서양식100_대전가오-설계서1 2" xfId="10130"/>
    <cellStyle name="1_tree_현충묘지-예산서(조경)_예산서-엑셀변환양식100_00-예산서양식100_대전가오-설계서1_2007년_중마초교내역서" xfId="10131"/>
    <cellStyle name="1_tree_현충묘지-예산서(조경)_예산서-엑셀변환양식100_00-예산서양식100_대전가오-설계서1_2007년_중마초교내역서_2008년학교공원화사업(광남중학교)" xfId="10132"/>
    <cellStyle name="1_tree_현충묘지-예산서(조경)_예산서-엑셀변환양식100_00-예산서양식100_대전가오-설계서1_2007년_중마초교내역서_2008년학교공원화사업(광남중학교1)" xfId="10133"/>
    <cellStyle name="1_tree_현충묘지-예산서(조경)_예산서-엑셀변환양식100_00-예산서양식100_설계설명서0309" xfId="10134"/>
    <cellStyle name="1_tree_현충묘지-예산서(조경)_예산서-엑셀변환양식100_00-예산서양식100_설계설명서0309_2007년_중마초교내역서" xfId="10135"/>
    <cellStyle name="1_tree_현충묘지-예산서(조경)_예산서-엑셀변환양식100_00-예산서양식100_설계설명서0309_2007년_중마초교내역서_2008년학교공원화사업(광남중학교)" xfId="10136"/>
    <cellStyle name="1_tree_현충묘지-예산서(조경)_예산서-엑셀변환양식100_00-예산서양식100_설계설명서0309_2007년_중마초교내역서_2008년학교공원화사업(광남중학교1)" xfId="10137"/>
    <cellStyle name="1_tree_현충묘지-예산서(조경)_예산서-엑셀변환양식100_00-표지예정공정표" xfId="10138"/>
    <cellStyle name="1_tree_현충묘지-예산서(조경)_예산서-엑셀변환양식100_00-표지예정공정표 2" xfId="10139"/>
    <cellStyle name="1_tree_현충묘지-예산서(조경)_예산서-엑셀변환양식100_00-표지예정공정표_00-설계서양식" xfId="10140"/>
    <cellStyle name="1_tree_현충묘지-예산서(조경)_예산서-엑셀변환양식100_00-표지예정공정표_2007년_중마초교내역서" xfId="10141"/>
    <cellStyle name="1_tree_현충묘지-예산서(조경)_예산서-엑셀변환양식100_00-표지예정공정표_2007년_중마초교내역서_2008년학교공원화사업(광남중학교)" xfId="10142"/>
    <cellStyle name="1_tree_현충묘지-예산서(조경)_예산서-엑셀변환양식100_00-표지예정공정표_2007년_중마초교내역서_2008년학교공원화사업(광남중학교1)" xfId="10143"/>
    <cellStyle name="1_tree_현충묘지-예산서(조경)_예산서-엑셀변환양식100_2007년_중마초교내역서" xfId="10144"/>
    <cellStyle name="1_tree_현충묘지-예산서(조경)_예산서-엑셀변환양식100_2007년_중마초교내역서_2008년학교공원화사업(광남중학교)" xfId="10145"/>
    <cellStyle name="1_tree_현충묘지-예산서(조경)_예산서-엑셀변환양식100_2007년_중마초교내역서_2008년학교공원화사업(광남중학교1)" xfId="10146"/>
    <cellStyle name="1_tree_현충묘지-예산서(조경)_예산서-엑셀변환양식100_광진구-설계서(1006)" xfId="10147"/>
    <cellStyle name="1_tree_현충묘지-예산서(조경)_예산서-엑셀변환양식100_광진구-설계서(1006)_2007년_중마초교내역서" xfId="10148"/>
    <cellStyle name="1_tree_현충묘지-예산서(조경)_예산서-엑셀변환양식100_광진구-설계서(1006)_2007년_중마초교내역서_2008년학교공원화사업(광남중학교)" xfId="10149"/>
    <cellStyle name="1_tree_현충묘지-예산서(조경)_예산서-엑셀변환양식100_광진구-설계서(1006)_2007년_중마초교내역서_2008년학교공원화사업(광남중학교1)" xfId="10150"/>
    <cellStyle name="1_tree_현충묘지-예산서(조경)_예산서-엑셀변환양식100_광진구-설계서(1006)_설계설명서0309" xfId="10151"/>
    <cellStyle name="1_tree_현충묘지-예산서(조경)_예산서-엑셀변환양식100_광진구-설계서(1006)_설계설명서0309_2007년_중마초교내역서" xfId="10152"/>
    <cellStyle name="1_tree_현충묘지-예산서(조경)_예산서-엑셀변환양식100_광진구-설계서(1006)_설계설명서0309_2007년_중마초교내역서_2008년학교공원화사업(광남중학교)" xfId="10153"/>
    <cellStyle name="1_tree_현충묘지-예산서(조경)_예산서-엑셀변환양식100_광진구-설계서(1006)_설계설명서0309_2007년_중마초교내역서_2008년학교공원화사업(광남중학교1)" xfId="10154"/>
    <cellStyle name="1_tree_현충묘지-예산서(조경)_예산서-엑셀변환양식100_목동내역" xfId="10155"/>
    <cellStyle name="1_tree_현충묘지-예산서(조경)_예산서-엑셀변환양식100_목동내역_폐기물집계" xfId="10156"/>
    <cellStyle name="1_tree_현충묘지-예산서(조경)_예산서-엑셀변환양식100_표지-공정표" xfId="10157"/>
    <cellStyle name="1_tree_현충묘지-예산서(조경)_예산서-엑셀변환양식100_표지-공정표_2007년_중마초교내역서" xfId="10158"/>
    <cellStyle name="1_tree_현충묘지-예산서(조경)_예산서-엑셀변환양식100_표지-공정표_2007년_중마초교내역서_2008년학교공원화사업(광남중학교)" xfId="10159"/>
    <cellStyle name="1_tree_현충묘지-예산서(조경)_예산서-엑셀변환양식100_표지-공정표_2007년_중마초교내역서_2008년학교공원화사업(광남중학교1)" xfId="10160"/>
    <cellStyle name="1_tree_현충묘지-예산서(조경)_예산서-엑셀변환양식100_표지-공정표_설계설명서0309" xfId="10161"/>
    <cellStyle name="1_tree_현충묘지-예산서(조경)_예산서-엑셀변환양식100_표지-공정표_설계설명서0309_2007년_중마초교내역서" xfId="10162"/>
    <cellStyle name="1_tree_현충묘지-예산서(조경)_예산서-엑셀변환양식100_표지-공정표_설계설명서0309_2007년_중마초교내역서_2008년학교공원화사업(광남중학교)" xfId="10163"/>
    <cellStyle name="1_tree_현충묘지-예산서(조경)_예산서-엑셀변환양식100_표지-공정표_설계설명서0309_2007년_중마초교내역서_2008년학교공원화사업(광남중학교1)" xfId="10164"/>
    <cellStyle name="1_tree_현충묘지-예산서(조경)_표지-공정표" xfId="10165"/>
    <cellStyle name="1_tree_현충묘지-예산서(조경)_표지-공정표_2007년_중마초교내역서" xfId="10166"/>
    <cellStyle name="1_tree_현충묘지-예산서(조경)_표지-공정표_2007년_중마초교내역서_2008년학교공원화사업(광남중학교)" xfId="10167"/>
    <cellStyle name="1_tree_현충묘지-예산서(조경)_표지-공정표_2007년_중마초교내역서_2008년학교공원화사업(광남중학교1)" xfId="10168"/>
    <cellStyle name="1_tree_현충묘지-예산서(조경)_표지-공정표_설계설명서0309" xfId="10169"/>
    <cellStyle name="1_tree_현충묘지-예산서(조경)_표지-공정표_설계설명서0309_2007년_중마초교내역서" xfId="10170"/>
    <cellStyle name="1_tree_현충묘지-예산서(조경)_표지-공정표_설계설명서0309_2007년_중마초교내역서_2008년학교공원화사업(광남중학교)" xfId="10171"/>
    <cellStyle name="1_tree_현충묘지-예산서(조경)_표지-공정표_설계설명서0309_2007년_중마초교내역서_2008년학교공원화사업(광남중학교1)" xfId="10172"/>
    <cellStyle name="1_tree_현충묘지-예산서(조경)_표지예정공정표" xfId="10173"/>
    <cellStyle name="1_tree_현충묘지-예산서(조경)_-표지예정공정표" xfId="10174"/>
    <cellStyle name="1_tree_현충묘지-예산서(조경)_표지예정공정표 2" xfId="10175"/>
    <cellStyle name="1_tree_현충묘지-예산서(조경)_-표지예정공정표 2" xfId="10176"/>
    <cellStyle name="1_tree_현충묘지-예산서(조경)_표지예정공정표_00-설계서양식" xfId="10177"/>
    <cellStyle name="1_tree_현충묘지-예산서(조경)_-표지예정공정표_00-설계서양식" xfId="10178"/>
    <cellStyle name="1_tree_현충묘지-예산서(조경)_표지예정공정표_00-설계서양식 2" xfId="10179"/>
    <cellStyle name="1_tree_현충묘지-예산서(조경)_-표지예정공정표_00-설계서양식 2" xfId="10180"/>
    <cellStyle name="1_tree_현충묘지-예산서(조경)_표지예정공정표_00-설계서양식_2007년_중마초교내역서" xfId="10181"/>
    <cellStyle name="1_tree_현충묘지-예산서(조경)_-표지예정공정표_00-설계서양식_2007년_중마초교내역서" xfId="10182"/>
    <cellStyle name="1_tree_현충묘지-예산서(조경)_표지예정공정표_00-설계서양식_2007년_중마초교내역서_2008년학교공원화사업(광남중학교)" xfId="10183"/>
    <cellStyle name="1_tree_현충묘지-예산서(조경)_-표지예정공정표_00-설계서양식_2007년_중마초교내역서_2008년학교공원화사업(광남중학교)" xfId="10184"/>
    <cellStyle name="1_tree_현충묘지-예산서(조경)_표지예정공정표_00-설계서양식_2007년_중마초교내역서_2008년학교공원화사업(광남중학교1)" xfId="10185"/>
    <cellStyle name="1_tree_현충묘지-예산서(조경)_-표지예정공정표_00-설계서양식_2007년_중마초교내역서_2008년학교공원화사업(광남중학교1)" xfId="10186"/>
    <cellStyle name="1_tree_현충묘지-예산서(조경)_표지예정공정표_2007년_중마초교내역서" xfId="10187"/>
    <cellStyle name="1_tree_현충묘지-예산서(조경)_-표지예정공정표_2007년_중마초교내역서" xfId="10188"/>
    <cellStyle name="1_tree_현충묘지-예산서(조경)_표지예정공정표_2007년_중마초교내역서_2008년학교공원화사업(광남중학교)" xfId="10189"/>
    <cellStyle name="1_tree_현충묘지-예산서(조경)_-표지예정공정표_2007년_중마초교내역서_2008년학교공원화사업(광남중학교)" xfId="10190"/>
    <cellStyle name="1_tree_현충묘지-예산서(조경)_표지예정공정표_2007년_중마초교내역서_2008년학교공원화사업(광남중학교1)" xfId="10191"/>
    <cellStyle name="1_tree_현충묘지-예산서(조경)_-표지예정공정표_2007년_중마초교내역서_2008년학교공원화사업(광남중학교1)" xfId="10192"/>
    <cellStyle name="1_tree_현충묘지-예산서(조경)_표지예정공정표_설계설명서0309" xfId="10193"/>
    <cellStyle name="1_tree_현충묘지-예산서(조경)_-표지예정공정표_설계설명서0309" xfId="10194"/>
    <cellStyle name="1_tree_현충묘지-예산서(조경)_표지예정공정표_설계설명서0309_2007년_중마초교내역서" xfId="10195"/>
    <cellStyle name="1_tree_현충묘지-예산서(조경)_-표지예정공정표_설계설명서0309_2007년_중마초교내역서" xfId="10196"/>
    <cellStyle name="1_tree_현충묘지-예산서(조경)_표지예정공정표_설계설명서0309_2007년_중마초교내역서_2008년학교공원화사업(광남중학교)" xfId="10197"/>
    <cellStyle name="1_tree_현충묘지-예산서(조경)_-표지예정공정표_설계설명서0309_2007년_중마초교내역서_2008년학교공원화사업(광남중학교)" xfId="10198"/>
    <cellStyle name="1_tree_현충묘지-예산서(조경)_표지예정공정표_설계설명서0309_2007년_중마초교내역서_2008년학교공원화사업(광남중학교1)" xfId="10199"/>
    <cellStyle name="1_tree_현충묘지-예산서(조경)_-표지예정공정표_설계설명서0309_2007년_중마초교내역서_2008년학교공원화사업(광남중학교1)" xfId="10200"/>
    <cellStyle name="1_강남폐기물내역" xfId="10201"/>
    <cellStyle name="1_경안천주차장cctv설비_1205" xfId="10202"/>
    <cellStyle name="1_구덕터널배전반설치" xfId="10203"/>
    <cellStyle name="1_나인정보_내역서" xfId="10204"/>
    <cellStyle name="1_내역서(원묵중)납품" xfId="10205"/>
    <cellStyle name="1_단가조사표" xfId="10206"/>
    <cellStyle name="1_단가조사표_1011소각" xfId="10207"/>
    <cellStyle name="1_단가조사표_1011소각_발주(구로구청 전감독)" xfId="10208"/>
    <cellStyle name="1_단가조사표_1113교~1" xfId="10209"/>
    <cellStyle name="1_단가조사표_1113교~1_발주(구로구청 전감독)" xfId="10210"/>
    <cellStyle name="1_단가조사표_121내역" xfId="10211"/>
    <cellStyle name="1_단가조사표_121내역_발주(구로구청 전감독)" xfId="10212"/>
    <cellStyle name="1_단가조사표_객토량" xfId="10213"/>
    <cellStyle name="1_단가조사표_객토량_발주(구로구청 전감독)" xfId="10214"/>
    <cellStyle name="1_단가조사표_교통센~1" xfId="10215"/>
    <cellStyle name="1_단가조사표_교통센~1_발주(구로구청 전감독)" xfId="10216"/>
    <cellStyle name="1_단가조사표_교통센터412" xfId="10217"/>
    <cellStyle name="1_단가조사표_교통센터412_발주(구로구청 전감독)" xfId="10218"/>
    <cellStyle name="1_단가조사표_교통수" xfId="10219"/>
    <cellStyle name="1_단가조사표_교통수_발주(구로구청 전감독)" xfId="10220"/>
    <cellStyle name="1_단가조사표_교통수량산출서" xfId="10221"/>
    <cellStyle name="1_단가조사표_교통수량산출서_발주(구로구청 전감독)" xfId="10222"/>
    <cellStyle name="1_단가조사표_구조물대가 (2)" xfId="10223"/>
    <cellStyle name="1_단가조사표_구조물대가 (2)_발주(구로구청 전감독)" xfId="10224"/>
    <cellStyle name="1_단가조사표_내역서 (2)" xfId="10225"/>
    <cellStyle name="1_단가조사표_내역서 (2)_발주(구로구청 전감독)" xfId="10226"/>
    <cellStyle name="1_단가조사표_대전관저지구" xfId="10227"/>
    <cellStyle name="1_단가조사표_대전관저지구_발주(구로구청 전감독)" xfId="10228"/>
    <cellStyle name="1_단가조사표_동측지~1" xfId="10229"/>
    <cellStyle name="1_단가조사표_동측지~1_발주(구로구청 전감독)" xfId="10230"/>
    <cellStyle name="1_단가조사표_동측지원422" xfId="10231"/>
    <cellStyle name="1_단가조사표_동측지원422_발주(구로구청 전감독)" xfId="10232"/>
    <cellStyle name="1_단가조사표_동측지원512" xfId="10233"/>
    <cellStyle name="1_단가조사표_동측지원512_발주(구로구청 전감독)" xfId="10234"/>
    <cellStyle name="1_단가조사표_동측지원524" xfId="10235"/>
    <cellStyle name="1_단가조사표_동측지원524_발주(구로구청 전감독)" xfId="10236"/>
    <cellStyle name="1_단가조사표_동측지원709" xfId="10237"/>
    <cellStyle name="1_단가조사표_발주(구로구청 전감독)" xfId="10238"/>
    <cellStyle name="1_단가조사표_부대422" xfId="10239"/>
    <cellStyle name="1_단가조사표_부대422_발주(구로구청 전감독)" xfId="10240"/>
    <cellStyle name="1_단가조사표_부대시설" xfId="10241"/>
    <cellStyle name="1_단가조사표_부대시설_발주(구로구청 전감독)" xfId="10242"/>
    <cellStyle name="1_단가조사표_소각수~1" xfId="10243"/>
    <cellStyle name="1_단가조사표_소각수~1_발주(구로구청 전감독)" xfId="10244"/>
    <cellStyle name="1_단가조사표_소각수내역서" xfId="10245"/>
    <cellStyle name="1_단가조사표_소각수내역서_발주(구로구청 전감독)" xfId="10246"/>
    <cellStyle name="1_단가조사표_소각수목2" xfId="10247"/>
    <cellStyle name="1_단가조사표_소각수목2_발주(구로구청 전감독)" xfId="10248"/>
    <cellStyle name="1_단가조사표_수량산출서 (2)" xfId="10249"/>
    <cellStyle name="1_단가조사표_수량산출서 (2)_발주(구로구청 전감독)" xfId="10250"/>
    <cellStyle name="1_단가조사표_엑스포~1" xfId="10251"/>
    <cellStyle name="1_설계내역서부여)080117-건아" xfId="10252"/>
    <cellStyle name="1_시민계략공사" xfId="10253"/>
    <cellStyle name="1_시민계략공사_2002년도각종계산서너릿제터널등7개소" xfId="10254"/>
    <cellStyle name="1_시민계략공사_2002년도각종계산서하반기원본" xfId="10255"/>
    <cellStyle name="1_시민계략공사_2002년도각종계산서하반기원본_일체형배전반" xfId="10256"/>
    <cellStyle name="1_시민계략공사_2003년 각종계산서(읽기전용)" xfId="10257"/>
    <cellStyle name="1_시민계략공사_2003년 각종계산서(읽기전용)_내역서(전기)" xfId="10258"/>
    <cellStyle name="1_시민계략공사_2003년 각종계산서(읽기전용)_내역서(전기)_대자중(EMS)" xfId="10259"/>
    <cellStyle name="1_시민계략공사_2003년 각종계산서(읽기전용)_내역서(전기)_일체형배전반" xfId="10260"/>
    <cellStyle name="1_시민계략공사_2003년 각종계산서(읽기전용)_내역서(전기)_하백초교교사-배전반" xfId="10261"/>
    <cellStyle name="1_시민계략공사_2003년 각종계산서(읽기전용)_대자중(EMS)" xfId="10262"/>
    <cellStyle name="1_시민계략공사_2003년 각종계산서(읽기전용)_일체형배전반" xfId="10263"/>
    <cellStyle name="1_시민계략공사_2003년 각종계산서(읽기전용)_하백초교교사-배전반" xfId="10264"/>
    <cellStyle name="1_시민계략공사_Book2" xfId="10265"/>
    <cellStyle name="1_시민계략공사_계산서" xfId="10266"/>
    <cellStyle name="1_시민계략공사_계산서_일체형배전반" xfId="10267"/>
    <cellStyle name="1_시민계략공사_계산서및내역서5월15일변경" xfId="10268"/>
    <cellStyle name="1_시민계략공사_계산서및내역서5월9일변경" xfId="10269"/>
    <cellStyle name="1_시민계략공사_광양중동중학교실증축공사(전기)-4월10일한번더" xfId="10270"/>
    <cellStyle name="1_시민계략공사_무안연꽃방죽(4월9일)한번더" xfId="10271"/>
    <cellStyle name="1_시민계략공사_보일약국~순국비간 도로개설 가로등설치공사" xfId="10272"/>
    <cellStyle name="1_시민계략공사_복지관 부하계산서" xfId="10273"/>
    <cellStyle name="1_시민계략공사_복지관 부하계산서_내역서(전기)" xfId="10274"/>
    <cellStyle name="1_시민계략공사_복지관 부하계산서_내역서(전기)_대자중(EMS)" xfId="10275"/>
    <cellStyle name="1_시민계략공사_복지관 부하계산서_내역서(전기)_일체형배전반" xfId="10276"/>
    <cellStyle name="1_시민계략공사_복지관 부하계산서_내역서(전기)_하백초교교사-배전반" xfId="10277"/>
    <cellStyle name="1_시민계략공사_복지관 부하계산서_대자중(EMS)" xfId="10278"/>
    <cellStyle name="1_시민계략공사_복지관 부하계산서_일체형배전반" xfId="10279"/>
    <cellStyle name="1_시민계략공사_복지관 부하계산서_하백초교교사-배전반" xfId="10280"/>
    <cellStyle name="1_시민계략공사_봉산면보건지소신축공사(전기)11월30일변경" xfId="10281"/>
    <cellStyle name="1_시민계략공사_북문로(팔마로)가로등설치공사(변경)3월11일" xfId="10282"/>
    <cellStyle name="1_시민계략공사_북문팔마로확포장공사가로등" xfId="10283"/>
    <cellStyle name="1_시민계략공사_비상부하,발전기용량 계산서" xfId="10284"/>
    <cellStyle name="1_시민계략공사_비상부하,발전기용량 계산서_내역서(전기)" xfId="10285"/>
    <cellStyle name="1_시민계략공사_비상부하,발전기용량 계산서_내역서(전기)_대자중(EMS)" xfId="10286"/>
    <cellStyle name="1_시민계략공사_비상부하,발전기용량 계산서_내역서(전기)_일체형배전반" xfId="10287"/>
    <cellStyle name="1_시민계략공사_비상부하,발전기용량 계산서_내역서(전기)_하백초교교사-배전반" xfId="10288"/>
    <cellStyle name="1_시민계략공사_비상부하,발전기용량 계산서_대자중(EMS)" xfId="10289"/>
    <cellStyle name="1_시민계략공사_비상부하,발전기용량 계산서_일체형배전반" xfId="10290"/>
    <cellStyle name="1_시민계략공사_비상부하,발전기용량 계산서_하백초교교사-배전반" xfId="10291"/>
    <cellStyle name="1_시민계략공사_율촌중학교심야전기" xfId="10292"/>
    <cellStyle name="1_시민계략공사_전기-한남" xfId="10293"/>
    <cellStyle name="1_시민계략공사_전기-한남_추가내역서" xfId="10294"/>
    <cellStyle name="1_시민계략공사_조도계산서" xfId="10295"/>
    <cellStyle name="1_시민계략공사_조도계산서_내역서(전기)" xfId="10296"/>
    <cellStyle name="1_시민계략공사_조도계산서_내역서(전기)_대자중(EMS)" xfId="10297"/>
    <cellStyle name="1_시민계략공사_조도계산서_내역서(전기)_일체형배전반" xfId="10298"/>
    <cellStyle name="1_시민계략공사_조도계산서_내역서(전기)_하백초교교사-배전반" xfId="10299"/>
    <cellStyle name="1_시민계략공사_조도계산서_대자중(EMS)" xfId="10300"/>
    <cellStyle name="1_시민계략공사_조도계산서_일체형배전반" xfId="10301"/>
    <cellStyle name="1_시민계략공사_조도계산서_하백초교교사-배전반" xfId="10302"/>
    <cellStyle name="1_시민계략공사_추가내역서" xfId="10303"/>
    <cellStyle name="1_시설관리소 단가견적(물금)" xfId="10304"/>
    <cellStyle name="1_예산신양공내역" xfId="10305"/>
    <cellStyle name="1_일위대가_현장장비(AVI)" xfId="10306"/>
    <cellStyle name="1_정산내역서1" xfId="10307"/>
    <cellStyle name="1_정산변경" xfId="10308"/>
    <cellStyle name="1_조명제어공량" xfId="10309"/>
    <cellStyle name="1_종합사무동최종bm수신(04.3.10)" xfId="10310"/>
    <cellStyle name="1_참조6_건아_080522" xfId="10311"/>
    <cellStyle name="1_추가내역서" xfId="10312"/>
    <cellStyle name="1_하우견적(모종마을)" xfId="10313"/>
    <cellStyle name="1_하우견적(모종마을)_최종" xfId="10314"/>
    <cellStyle name="1_해보시장-수정최종" xfId="10315"/>
    <cellStyle name="10" xfId="10316"/>
    <cellStyle name="11" xfId="10317"/>
    <cellStyle name="111" xfId="10318"/>
    <cellStyle name="120" xfId="10319"/>
    <cellStyle name="19990216" xfId="10320"/>
    <cellStyle name="¹eº" xfId="10321"/>
    <cellStyle name="¹éº" xfId="10322"/>
    <cellStyle name="¹eº_마곡보완" xfId="10323"/>
    <cellStyle name="¹éº_마곡보완" xfId="10324"/>
    <cellStyle name="¹eºÐA²_±aA¸" xfId="10325"/>
    <cellStyle name="1월" xfId="10326"/>
    <cellStyle name="2" xfId="10327"/>
    <cellStyle name="²" xfId="10328"/>
    <cellStyle name="2)" xfId="10329"/>
    <cellStyle name="²_구덕터널배전반설치" xfId="10330"/>
    <cellStyle name="2_단가조사표" xfId="10331"/>
    <cellStyle name="20% - Accent1" xfId="10332"/>
    <cellStyle name="20% - Accent2" xfId="10333"/>
    <cellStyle name="20% - Accent3" xfId="10334"/>
    <cellStyle name="20% - Accent4" xfId="10335"/>
    <cellStyle name="20% - Accent5" xfId="10336"/>
    <cellStyle name="20% - Accent6" xfId="10337"/>
    <cellStyle name="2자리" xfId="10338"/>
    <cellStyle name="³?A￥" xfId="10339"/>
    <cellStyle name="³¯â¥" xfId="10340"/>
    <cellStyle name="3자리" xfId="10341"/>
    <cellStyle name="40% - Accent1" xfId="10342"/>
    <cellStyle name="40% - Accent2" xfId="10343"/>
    <cellStyle name="40% - Accent3" xfId="10344"/>
    <cellStyle name="40% - Accent4" xfId="10345"/>
    <cellStyle name="40% - Accent5" xfId="10346"/>
    <cellStyle name="40% - Accent6" xfId="10347"/>
    <cellStyle name="60" xfId="10348"/>
    <cellStyle name="60% - Accent1" xfId="10349"/>
    <cellStyle name="60% - Accent2" xfId="10350"/>
    <cellStyle name="60% - Accent3" xfId="10351"/>
    <cellStyle name="60% - Accent4" xfId="10352"/>
    <cellStyle name="60% - Accent5" xfId="10353"/>
    <cellStyle name="60% - Accent6" xfId="10354"/>
    <cellStyle name="_x0014_7." xfId="10355"/>
    <cellStyle name="82" xfId="10356"/>
    <cellStyle name="9.6" xfId="10357"/>
    <cellStyle name="90" xfId="10358"/>
    <cellStyle name="Ā _x0010_က랐_xdc01_땯_x0001_" xfId="10359"/>
    <cellStyle name="A¨­￠￢￠O [0]_￠?i¡ieE¡ⓒ¡¤A ¡¾a¡¾￠￢A￠OA¡AC¡I" xfId="10360"/>
    <cellStyle name="A¨­￠￢￠O_￠?i¡ieE¡ⓒ¡¤A ¡¾a¡¾￠￢A￠OA¡AC¡I" xfId="10361"/>
    <cellStyle name="AA" xfId="10362"/>
    <cellStyle name="AA 2" xfId="10363"/>
    <cellStyle name="Äåíåæíûé [0]_PERSONAL" xfId="10364"/>
    <cellStyle name="Äåíåæíûé_PERSONAL" xfId="10365"/>
    <cellStyle name="Accent1" xfId="10366"/>
    <cellStyle name="Accent2" xfId="10367"/>
    <cellStyle name="Accent3" xfId="10368"/>
    <cellStyle name="Accent4" xfId="10369"/>
    <cellStyle name="Accent5" xfId="10370"/>
    <cellStyle name="Accent6" xfId="10371"/>
    <cellStyle name="Actual Date" xfId="10372"/>
    <cellStyle name="Ae" xfId="10373"/>
    <cellStyle name="Åë" xfId="10374"/>
    <cellStyle name="Ae_마곡보완" xfId="10375"/>
    <cellStyle name="Åë_마곡보완" xfId="10376"/>
    <cellStyle name="Aee­ " xfId="10377"/>
    <cellStyle name="Aee­ [" xfId="10378"/>
    <cellStyle name="Åëè­ [" xfId="10379"/>
    <cellStyle name="Aee­ [_마곡보완" xfId="10380"/>
    <cellStyle name="Åëè­ [_마곡보완" xfId="10381"/>
    <cellStyle name="AeE­ [0]_  A¾  CO  " xfId="10382"/>
    <cellStyle name="ÅëÈ­ [0]_´ë°¡ (2)" xfId="10383"/>
    <cellStyle name="AeE­ [0]_´eAN°yC￥ " xfId="10384"/>
    <cellStyle name="ÅëÈ­ [0]_¸ðÇü¸·" xfId="10385"/>
    <cellStyle name="AeE­ [0]_¿­¸° INT" xfId="10386"/>
    <cellStyle name="ÅëÈ­ [0]_Á¾ÇÕ½Å¼³ " xfId="10387"/>
    <cellStyle name="AeE­ [0]_A¾CO½A¼³ºÐ" xfId="10388"/>
    <cellStyle name="ÅëÈ­ [0]_Á¾ÇÕÃ¶°ÅºÐ " xfId="10389"/>
    <cellStyle name="AeE­ [0]_A¹Aa" xfId="10390"/>
    <cellStyle name="ÅëÈ­ [0]_INQUIRY ¿µ¾÷ÃßÁø " xfId="10391"/>
    <cellStyle name="AeE­ [0]_INQUIRY ¿μ¾÷AßAø " xfId="10392"/>
    <cellStyle name="ÅëÈ­ [0]_laroux" xfId="10393"/>
    <cellStyle name="AeE­ [0]_º≫¼± ±æ¾i±uºI ¼o·R Ay°eC￥ " xfId="10394"/>
    <cellStyle name="ÅëÈ­ [0]_RESULTS" xfId="10395"/>
    <cellStyle name="Aee­ _2009_서울시버스전용설치사업내역서" xfId="10396"/>
    <cellStyle name="AeE­_  A¾  CO  " xfId="10397"/>
    <cellStyle name="ÅëÈ­_´ë°¡ (2)" xfId="10398"/>
    <cellStyle name="AeE­_´eAN°yC￥ " xfId="10399"/>
    <cellStyle name="ÅëÈ­_¸ðÇü¸·" xfId="10400"/>
    <cellStyle name="AeE­_¿­¸° INT" xfId="10401"/>
    <cellStyle name="ÅëÈ­_Á¾ÇÕ½Å¼³ " xfId="10402"/>
    <cellStyle name="AeE­_A¾CO½A¼³ºÐ" xfId="10403"/>
    <cellStyle name="ÅëÈ­_Á¾ÇÕÃ¶°ÅºÐ " xfId="10404"/>
    <cellStyle name="AeE­_A¹Aa" xfId="10405"/>
    <cellStyle name="ÅëÈ­_INQUIRY ¿µ¾÷ÃßÁø " xfId="10406"/>
    <cellStyle name="AeE­_INQUIRY ¿μ¾÷AßAø " xfId="10407"/>
    <cellStyle name="ÅëÈ­_laroux" xfId="10408"/>
    <cellStyle name="AeE­_º≫¼± ±æ¾i±uºI ¼o·R Ay°eC￥ " xfId="10409"/>
    <cellStyle name="ÅëÈ­_RESULTS" xfId="10410"/>
    <cellStyle name="AeE¡ⓒ [0]_￠?i¡ieE¡ⓒ¡¤A ¡¾a¡¾￠￢A￠OA¡AC¡I" xfId="10411"/>
    <cellStyle name="AeE¡ⓒ_￠?i¡ieE¡ⓒ¡¤A ¡¾a¡¾￠￢A￠OA¡AC¡I" xfId="10412"/>
    <cellStyle name="Æû¼¾æ®" xfId="10413"/>
    <cellStyle name="ÆU¼¾ÆR" xfId="10414"/>
    <cellStyle name="ALIGNMENT" xfId="10415"/>
    <cellStyle name="args.style" xfId="10416"/>
    <cellStyle name="Aþ" xfId="10417"/>
    <cellStyle name="Äþ" xfId="10418"/>
    <cellStyle name="Aþ_마곡보완" xfId="10419"/>
    <cellStyle name="Äþ_마곡보완" xfId="10420"/>
    <cellStyle name="Aþ¸¶ [" xfId="10421"/>
    <cellStyle name="Äþ¸¶ [" xfId="10422"/>
    <cellStyle name="Aþ¸¶ [_마곡보완" xfId="10423"/>
    <cellStyle name="Äþ¸¶ [_마곡보완" xfId="10424"/>
    <cellStyle name="AÞ¸¶ [0]_  A¾  CO  " xfId="10425"/>
    <cellStyle name="ÄÞ¸¶ [0]_´ë°¡ (2)" xfId="10426"/>
    <cellStyle name="AÞ¸¶ [0]_´eAN°yC￥ " xfId="10427"/>
    <cellStyle name="ÄÞ¸¶ [0]_¸ðÇü¸·" xfId="10428"/>
    <cellStyle name="AÞ¸¶ [0]_¿­¸° INT" xfId="10429"/>
    <cellStyle name="ÄÞ¸¶ [0]_¿ø°¡" xfId="10430"/>
    <cellStyle name="AÞ¸¶ [0]_°eE¹_11¿a½A " xfId="10431"/>
    <cellStyle name="ÄÞ¸¶ [0]_Á¾ÇÕ½Å¼³ " xfId="10432"/>
    <cellStyle name="AÞ¸¶ [0]_A¾CO½A¼³ºÐ" xfId="10433"/>
    <cellStyle name="ÄÞ¸¶ [0]_Á¾ÇÕÃ¶°ÅºÐ " xfId="10434"/>
    <cellStyle name="AÞ¸¶ [0]_A¹Aa" xfId="10435"/>
    <cellStyle name="ÄÞ¸¶ [0]_INQUIRY ¿µ¾÷ÃßÁø " xfId="10436"/>
    <cellStyle name="AÞ¸¶ [0]_INQUIRY ¿μ¾÷AßAø " xfId="10437"/>
    <cellStyle name="ÄÞ¸¶ [0]_laroux" xfId="10438"/>
    <cellStyle name="AÞ¸¶ [0]_º≫¼± ±æ¾i±uºI ¼o·R Ay°eC￥ " xfId="10439"/>
    <cellStyle name="ÄÞ¸¶ [0]_SP ¹°µ¿¹× ¿ÜÁÖ " xfId="10440"/>
    <cellStyle name="AÞ¸¶_  A¾  CO  " xfId="10441"/>
    <cellStyle name="ÄÞ¸¶_´ë°¡ (2)" xfId="10442"/>
    <cellStyle name="AÞ¸¶_´eAN°yC￥ " xfId="10443"/>
    <cellStyle name="ÄÞ¸¶_¸ðÇü¸·" xfId="10444"/>
    <cellStyle name="AÞ¸¶_¿­¸° INT" xfId="10445"/>
    <cellStyle name="ÄÞ¸¶_Á¾ÇÕ½Å¼³ " xfId="10446"/>
    <cellStyle name="AÞ¸¶_A¾CO½A¼³ºÐ" xfId="10447"/>
    <cellStyle name="ÄÞ¸¶_Á¾ÇÕÃ¶°ÅºÐ " xfId="10448"/>
    <cellStyle name="AÞ¸¶_A¹Aa" xfId="10449"/>
    <cellStyle name="ÄÞ¸¶_INQUIRY ¿µ¾÷ÃßÁø " xfId="10450"/>
    <cellStyle name="AÞ¸¶_INQUIRY ¿μ¾÷AßAø " xfId="10451"/>
    <cellStyle name="ÄÞ¸¶_laroux" xfId="10452"/>
    <cellStyle name="AÞ¸¶_º≫¼± ±æ¾i±uºI ¼o·R Ay°eC￥ " xfId="10453"/>
    <cellStyle name="ÄÞ¸¶_SP ¹°µ¿¹× ¿ÜÁÖ " xfId="10454"/>
    <cellStyle name="Àú¸®¼ö" xfId="10455"/>
    <cellStyle name="Àú¸®¼ö0" xfId="10456"/>
    <cellStyle name="AU¸R¼o" xfId="10457"/>
    <cellStyle name="AU¸R¼o0" xfId="10458"/>
    <cellStyle name="_x0001_b" xfId="10459"/>
    <cellStyle name="b?þ?b?þ?b?þ?b?þ?b?þ?b?þ?b?þ?b?þ?b?þ?b?þ?b灌þ?b?þ?&lt;?b?þ?b濬þ?b?þ?b?þ昰_x0018_?þ????_x0008_" xfId="10460"/>
    <cellStyle name="b?þ?b?þ?b?þ?b灌þ?b?þ?&lt;?b?þ?b濬þ?b?þ?b?þ昰_x0018_?þ????_x0008_" xfId="10461"/>
    <cellStyle name="b␌þකb濰þඪb瀠þයb灌þ්b炈þ宐&lt;෢b濈þෲb濬þขb瀐þฒb瀰þ昰_x0018_⋸þ㤕䰀ጤܕ_x0008_" xfId="10462"/>
    <cellStyle name="BA" xfId="10463"/>
    <cellStyle name="Background" xfId="10464"/>
    <cellStyle name="Bad" xfId="10465"/>
    <cellStyle name="blank" xfId="10466"/>
    <cellStyle name="blank - Style1" xfId="10467"/>
    <cellStyle name="body" xfId="10468"/>
    <cellStyle name="BoldHdr" xfId="10469"/>
    <cellStyle name="b嬜þപb嬼þഺb孬þൊb⍜þ൚b⍼þ൪b⎨þൺb⏜þඊb␌þකb濰þඪb瀠þයb灌þ්b炈þ宐&lt;෢b濈þෲb濬þขb瀐þฒb瀰þ昰_x0018_⋸þ㤕䰀ጤܕ_x0008_" xfId="10470"/>
    <cellStyle name="C¡IA¨ª_¡ic¨u¡A¨￢I¨￢¡Æ AN¡Æe " xfId="10471"/>
    <cellStyle name="C￥" xfId="10472"/>
    <cellStyle name="Ç¥" xfId="10473"/>
    <cellStyle name="C￥_마곡보완" xfId="10474"/>
    <cellStyle name="Ç¥_마곡보완" xfId="10475"/>
    <cellStyle name="C￥AØ_  A¾  CO  " xfId="10476"/>
    <cellStyle name="Ç¥ÁØ_´ë°¡ (2)" xfId="10477"/>
    <cellStyle name="C￥AØ_´eºnC￥ (2)_ºI´eAa°ø " xfId="10478"/>
    <cellStyle name="Ç¥ÁØ_´ëºñÇ¥ (2)_ºÎ´ëÅä°ø " xfId="10479"/>
    <cellStyle name="C￥AØ_¸¶≫eCI¼oAIA§ " xfId="10480"/>
    <cellStyle name="Ç¥ÁØ_¸ðÇü¸·" xfId="10481"/>
    <cellStyle name="C￥AØ_¿­¸° INT" xfId="10482"/>
    <cellStyle name="Ç¥ÁØ_¿ø°¡" xfId="10483"/>
    <cellStyle name="C￥AØ_¿ø°¡ºÐ¼R" xfId="10484"/>
    <cellStyle name="Ç¥ÁØ_±â¼ú°ËÅä" xfId="10485"/>
    <cellStyle name="C￥AØ_≫c¾÷°eE¹ºn±³(AIAI³Y)" xfId="10486"/>
    <cellStyle name="Ç¥ÁØ_°­´ç (2)" xfId="10487"/>
    <cellStyle name="C￥AØ_°­´c (2)_광명견적대비1010" xfId="10488"/>
    <cellStyle name="Ç¥ÁØ_°­´ç (2)_광명견적대비1010" xfId="10489"/>
    <cellStyle name="C￥AØ_°­´c (2)_광명견적대비1010_구덕터널배전반설치" xfId="10490"/>
    <cellStyle name="Ç¥ÁØ_°­´ç (2)_광명견적대비1010_구덕터널배전반설치" xfId="10491"/>
    <cellStyle name="C￥AØ_°­´c (2)_광명견적대비1010_동아대부민캠퍼스내역서" xfId="10492"/>
    <cellStyle name="Ç¥ÁØ_°­´ç (2)_광명견적대비1010_동아대부민캠퍼스내역서" xfId="10493"/>
    <cellStyle name="C￥AØ_°­´c (2)_광명관급" xfId="10494"/>
    <cellStyle name="Ç¥ÁØ_°­´ç (2)_광명관급" xfId="10495"/>
    <cellStyle name="C￥AØ_°­´c (2)_광명관급_구덕터널배전반설치" xfId="10496"/>
    <cellStyle name="Ç¥ÁØ_°­´ç (2)_광명관급_구덕터널배전반설치" xfId="10497"/>
    <cellStyle name="C￥AØ_°­´c (2)_금광" xfId="10498"/>
    <cellStyle name="Ç¥ÁØ_°­´ç (2)_금광" xfId="10499"/>
    <cellStyle name="C￥AØ_°­´c (2)_금광_구덕터널배전반설치" xfId="10500"/>
    <cellStyle name="Ç¥ÁØ_°­´ç (2)_금광_구덕터널배전반설치" xfId="10501"/>
    <cellStyle name="C￥AØ_°­´c (2)_금광_동아대부민캠퍼스내역서" xfId="10502"/>
    <cellStyle name="Ç¥ÁØ_°­´ç (2)_금광_동아대부민캠퍼스내역서" xfId="10503"/>
    <cellStyle name="C￥AØ_°­´c (2)_삼사" xfId="10504"/>
    <cellStyle name="Ç¥ÁØ_°­´ç (2)_삼사" xfId="10505"/>
    <cellStyle name="C￥AØ_°­´c (2)_삼사_구덕터널배전반설치" xfId="10506"/>
    <cellStyle name="Ç¥ÁØ_°­´ç (2)_삼사_구덕터널배전반설치" xfId="10507"/>
    <cellStyle name="C￥AØ_°­´c (2)_삼사_동아대부민캠퍼스내역서" xfId="10508"/>
    <cellStyle name="Ç¥ÁØ_°­´ç (2)_삼사_동아대부민캠퍼스내역서" xfId="10509"/>
    <cellStyle name="C￥AØ_°³AI OXIDE " xfId="10510"/>
    <cellStyle name="Ç¥ÁØ_0N-HANDLING " xfId="10511"/>
    <cellStyle name="C￥AØ_¼oAI¼º " xfId="10512"/>
    <cellStyle name="Ç¥ÁØ_2.5G MS (2)" xfId="10513"/>
    <cellStyle name="C￥AØ_³e¹≪" xfId="10514"/>
    <cellStyle name="Ç¥ÁØ_5-1±¤°í " xfId="10515"/>
    <cellStyle name="C￥AØ_6-1 A-S" xfId="10516"/>
    <cellStyle name="Ç¥ÁØ_Á¾ÇÕ½Å¼³ " xfId="10517"/>
    <cellStyle name="C￥AØ_A¾CO½A¼³ _기지국집계" xfId="10518"/>
    <cellStyle name="Ç¥ÁØ_Á¾ÇÕ½Å¼³ _기지국집계" xfId="10519"/>
    <cellStyle name="C￥AØ_A¾CO½A¼³ _설계(sample-파워콤-수원-용인국사)" xfId="10520"/>
    <cellStyle name="Ç¥ÁØ_Á¾ÇÕ½Å¼³ _설계(sample-파워콤-수원-용인국사)" xfId="10521"/>
    <cellStyle name="C￥AØ_A¾CO½A¼³ _설계(sample-파워콤-수원-용인국사)_ADM16광단국설계" xfId="10522"/>
    <cellStyle name="Ç¥ÁØ_Á¾ÇÕ½Å¼³ _설계(sample-파워콤-수원-용인국사)_ADM16광단국설계" xfId="10523"/>
    <cellStyle name="C￥AØ_A¾CO½A¼³ºÐ" xfId="10524"/>
    <cellStyle name="Ç¥ÁØ_Á¾ÇÕÃ¶°ÅºÐ " xfId="10525"/>
    <cellStyle name="C￥AØ_A¾COA¶°AºÐ _기지국집계" xfId="10526"/>
    <cellStyle name="Ç¥ÁØ_Á¾ÇÕÃ¶°ÅºÐ _기지국집계" xfId="10527"/>
    <cellStyle name="C￥AØ_A¾COA¶°AºÐ _설계(sample-파워콤-수원-용인국사)" xfId="10528"/>
    <cellStyle name="Ç¥ÁØ_Á¾ÇÕÃ¶°ÅºÐ _설계(sample-파워콤-수원-용인국사)" xfId="10529"/>
    <cellStyle name="C￥AØ_A¾COA¶°AºÐ _설계(sample-파워콤-수원-용인국사)_ADM16광단국설계" xfId="10530"/>
    <cellStyle name="Ç¥ÁØ_Á¾ÇÕÃ¶°ÅºÐ _설계(sample-파워콤-수원-용인국사)_ADM16광단국설계" xfId="10531"/>
    <cellStyle name="C￥AØ_Æ?±a≫cC×" xfId="10532"/>
    <cellStyle name="Ç¥ÁØ_Àü·Â¼ÕÀÍºÐ¼®" xfId="10533"/>
    <cellStyle name="C￥AØ_Au·A¼OAIºÐ¼R" xfId="10534"/>
    <cellStyle name="Ç¥ÁØ_Áý°èÇ¥(2¿ù) " xfId="10535"/>
    <cellStyle name="C￥AØ_CoAo¹yAI °A¾×¿ⓒ½A " xfId="10536"/>
    <cellStyle name="Ç¥ÁØ_laroux" xfId="10537"/>
    <cellStyle name="C￥AØ_laroux_1_A¾CO½A¼³ " xfId="10538"/>
    <cellStyle name="Ç¥ÁØ_laroux_1_Á¾ÇÕ½Å¼³ " xfId="10539"/>
    <cellStyle name="C￥AØ_laroux_1_A¾COA¶°AºÐ " xfId="10540"/>
    <cellStyle name="Ç¥ÁØ_laroux_1_Á¾ÇÕÃ¶°ÅºÐ " xfId="10541"/>
    <cellStyle name="C￥AØ_laroux_A¾CO½A¼³ " xfId="10542"/>
    <cellStyle name="Ç¥ÁØ_laroux_Á¾ÇÕ½Å¼³ " xfId="10543"/>
    <cellStyle name="C￥AØ_laroux_A¾COA¶°AºÐ " xfId="10544"/>
    <cellStyle name="Ç¥ÁØ_laroux_Á¾ÇÕÃ¶°ÅºÐ " xfId="10545"/>
    <cellStyle name="C￥AØ_PERSONAL" xfId="10546"/>
    <cellStyle name="Ç¥ÁØ_Sheet1_¿µ¾÷ÇöÈ² " xfId="10547"/>
    <cellStyle name="C￥AØ_Sheet1_4PART " xfId="10548"/>
    <cellStyle name="Calc Currency (0)" xfId="10549"/>
    <cellStyle name="Calc Currency (2)" xfId="10550"/>
    <cellStyle name="Calc Percent (0)" xfId="10551"/>
    <cellStyle name="Calc Percent (1)" xfId="10552"/>
    <cellStyle name="Calc Percent (2)" xfId="10553"/>
    <cellStyle name="Calc Units (0)" xfId="10554"/>
    <cellStyle name="Calc Units (1)" xfId="10555"/>
    <cellStyle name="Calc Units (2)" xfId="10556"/>
    <cellStyle name="Calculation" xfId="10557"/>
    <cellStyle name="Calculation 2" xfId="10558"/>
    <cellStyle name="Calculation 3" xfId="10559"/>
    <cellStyle name="category" xfId="10560"/>
    <cellStyle name="category 2" xfId="10561"/>
    <cellStyle name="Check Cell" xfId="10562"/>
    <cellStyle name="CIAIÆU¸μAⓒ" xfId="10563"/>
    <cellStyle name="Çõ»ê" xfId="10564"/>
    <cellStyle name="CO≫e" xfId="10565"/>
    <cellStyle name="CODE" xfId="10566"/>
    <cellStyle name="ColHdr" xfId="10567"/>
    <cellStyle name="ColHdr 2" xfId="10568"/>
    <cellStyle name="Column Headings" xfId="10569"/>
    <cellStyle name="columns_array" xfId="10570"/>
    <cellStyle name="Comma" xfId="10571"/>
    <cellStyle name="Comma  - Style2" xfId="10572"/>
    <cellStyle name="Comma  - Style3" xfId="10573"/>
    <cellStyle name="Comma  - Style4" xfId="10574"/>
    <cellStyle name="Comma  - Style5" xfId="10575"/>
    <cellStyle name="Comma  - Style6" xfId="10576"/>
    <cellStyle name="Comma  - Style7" xfId="10577"/>
    <cellStyle name="Comma  - Style8" xfId="10578"/>
    <cellStyle name="Comma [0]" xfId="10579"/>
    <cellStyle name="Comma [00]" xfId="10580"/>
    <cellStyle name="Comma [0⢰_SATOCPX" xfId="10581"/>
    <cellStyle name="Comma [2]" xfId="10582"/>
    <cellStyle name="Comma 000's" xfId="10583"/>
    <cellStyle name="Comma 000's Zero" xfId="10584"/>
    <cellStyle name="Comma 000's_2005AOP_Security Korea_20041122" xfId="10585"/>
    <cellStyle name="comma zerodec" xfId="10586"/>
    <cellStyle name="comma zerodec 2" xfId="10587"/>
    <cellStyle name="comma zerodec_07-67(정부중앙청사전산용배전설비교체및기타공사(분전반)-행정안전부)" xfId="10588"/>
    <cellStyle name="Comma_ SG&amp;A Bridge" xfId="10589"/>
    <cellStyle name="Comma0" xfId="10590"/>
    <cellStyle name="Comm뼬_E&amp;ONW2" xfId="10591"/>
    <cellStyle name="Company Info" xfId="10592"/>
    <cellStyle name="Contents Heading 1" xfId="10593"/>
    <cellStyle name="Contents Heading 2" xfId="10594"/>
    <cellStyle name="Contents Heading 3" xfId="10595"/>
    <cellStyle name="Copied" xfId="10596"/>
    <cellStyle name="CoverHeadline1" xfId="10597"/>
    <cellStyle name="Cur_x0002_6怑" xfId="10598"/>
    <cellStyle name="Curr" xfId="10599"/>
    <cellStyle name="Curre~cy [0]_MATERAL2" xfId="10600"/>
    <cellStyle name="Curren?_x0012_퐀_x0017_?" xfId="10601"/>
    <cellStyle name="Curren?_x0012_퐀_x0017_????????" xfId="10602"/>
    <cellStyle name="Currenby_Cash&amp;DSO Chart" xfId="10603"/>
    <cellStyle name="Currency" xfId="10604"/>
    <cellStyle name="Currency (0.00)" xfId="10605"/>
    <cellStyle name="Currency [0]" xfId="10606"/>
    <cellStyle name="Currency [00]" xfId="10607"/>
    <cellStyle name="Currency 2" xfId="10608"/>
    <cellStyle name="currency-$" xfId="10609"/>
    <cellStyle name="currency-$ 2" xfId="10610"/>
    <cellStyle name="Currency_ SG&amp;A Bridge " xfId="10611"/>
    <cellStyle name="Currency0" xfId="10612"/>
    <cellStyle name="Currency1" xfId="10613"/>
    <cellStyle name="Currency1 2" xfId="10614"/>
    <cellStyle name="Currency1_07-67(정부중앙청사전산용배전설비교체및기타공사(분전반)-행정안전부)" xfId="10615"/>
    <cellStyle name="Curr技ncy [0]_Q4 FY96_PLDT" xfId="10616"/>
    <cellStyle name="Data" xfId="10617"/>
    <cellStyle name="Date" xfId="10618"/>
    <cellStyle name="Date Short" xfId="10619"/>
    <cellStyle name="Date_03-02-P002 용인추가공사" xfId="10620"/>
    <cellStyle name="DD" xfId="10621"/>
    <cellStyle name="DD 2" xfId="10622"/>
    <cellStyle name="DELTA" xfId="10623"/>
    <cellStyle name="Description" xfId="10624"/>
    <cellStyle name="Dezimal [0]_Ausdruck RUND (D)" xfId="10625"/>
    <cellStyle name="Dezimal_Ausdruck RUND (D)" xfId="10626"/>
    <cellStyle name="discount" xfId="10627"/>
    <cellStyle name="Display" xfId="10628"/>
    <cellStyle name="Display 2" xfId="10629"/>
    <cellStyle name="Display 3" xfId="10630"/>
    <cellStyle name="Display Price" xfId="10631"/>
    <cellStyle name="Display Price 2" xfId="10632"/>
    <cellStyle name="Display Price 3" xfId="10633"/>
    <cellStyle name="Dollar (zero dec)" xfId="10634"/>
    <cellStyle name="Dollar (zero dec) 2" xfId="10635"/>
    <cellStyle name="Dollar (zero dec)_07-67(정부중앙청사전산용배전설비교체및기타공사(분전반)-행정안전부)" xfId="10636"/>
    <cellStyle name="EA(개수표시)" xfId="10637"/>
    <cellStyle name="E­Æo±aE￡" xfId="10638"/>
    <cellStyle name="È­æó±âè£" xfId="10639"/>
    <cellStyle name="E­æo±ae￡_20091030 2회추경 내역서(도로번호인식)" xfId="10640"/>
    <cellStyle name="È­æó±âè£_20091030 2회추경 내역서(도로번호인식)" xfId="10641"/>
    <cellStyle name="E­æo±ae￡_가로등내역_장" xfId="10642"/>
    <cellStyle name="È­æó±âè£_가로등내역_장" xfId="10643"/>
    <cellStyle name="E­æo±ae￡_내역_0508" xfId="10644"/>
    <cellStyle name="È­æó±âè£_설계서_0627_제출" xfId="10645"/>
    <cellStyle name="E­æo±ae￡_소실마을_내역_0203" xfId="10646"/>
    <cellStyle name="È­æó±âè£_소실마을_내역_0203" xfId="10647"/>
    <cellStyle name="E­Æo±aE￡0" xfId="10648"/>
    <cellStyle name="È­æó±âè£0" xfId="10649"/>
    <cellStyle name="E­æo±ae￡0_20091030 2회추경 내역서(도로번호인식)" xfId="10650"/>
    <cellStyle name="È­æó±âè£0_20091030 2회추경 내역서(도로번호인식)" xfId="10651"/>
    <cellStyle name="E­æo±ae￡0_가로등내역_장" xfId="10652"/>
    <cellStyle name="È­æó±âè£0_가로등내역_장" xfId="10653"/>
    <cellStyle name="E­æo±ae￡0_내역_0508" xfId="10654"/>
    <cellStyle name="È­æó±âè£0_설계서_0627_제출" xfId="10655"/>
    <cellStyle name="E­æo±ae￡0_소실마을_내역_0203" xfId="10656"/>
    <cellStyle name="È­æó±âè£0_소실마을_내역_0203" xfId="10657"/>
    <cellStyle name="Enter Currency (0)" xfId="10658"/>
    <cellStyle name="Enter Currency (2)" xfId="10659"/>
    <cellStyle name="Enter Units (0)" xfId="10660"/>
    <cellStyle name="Enter Units (1)" xfId="10661"/>
    <cellStyle name="Enter Units (2)" xfId="10662"/>
    <cellStyle name="Entered" xfId="10663"/>
    <cellStyle name="Euro" xfId="10664"/>
    <cellStyle name="Explanatory Text" xfId="10665"/>
    <cellStyle name="F2" xfId="10666"/>
    <cellStyle name="F3" xfId="10667"/>
    <cellStyle name="F4" xfId="10668"/>
    <cellStyle name="F5" xfId="10669"/>
    <cellStyle name="F6" xfId="10670"/>
    <cellStyle name="F7" xfId="10671"/>
    <cellStyle name="F8" xfId="10672"/>
    <cellStyle name="FinePrint" xfId="10673"/>
    <cellStyle name="Fixed" xfId="10674"/>
    <cellStyle name="Followed Hyperlink" xfId="10675"/>
    <cellStyle name="G/표준" xfId="10676"/>
    <cellStyle name="G10" xfId="10677"/>
    <cellStyle name="ǦǦ_x0003_" xfId="10678"/>
    <cellStyle name="Good" xfId="10679"/>
    <cellStyle name="Grey" xfId="10680"/>
    <cellStyle name="Grey 2" xfId="10681"/>
    <cellStyle name="Grey_07-67(정부중앙청사전산용배전설비교체및기타공사(분전반)-행정안전부)" xfId="10682"/>
    <cellStyle name="group" xfId="10683"/>
    <cellStyle name="H1" xfId="10684"/>
    <cellStyle name="H2" xfId="10685"/>
    <cellStyle name="head" xfId="10686"/>
    <cellStyle name="head 1" xfId="10687"/>
    <cellStyle name="head 1-1" xfId="10688"/>
    <cellStyle name="HEADER" xfId="10689"/>
    <cellStyle name="HEADER 2" xfId="10690"/>
    <cellStyle name="Header1" xfId="10691"/>
    <cellStyle name="Header2" xfId="10692"/>
    <cellStyle name="Heading" xfId="10693"/>
    <cellStyle name="Heading 1" xfId="10694"/>
    <cellStyle name="Heading 2" xfId="10695"/>
    <cellStyle name="Heading 3" xfId="10696"/>
    <cellStyle name="Heading 4" xfId="10697"/>
    <cellStyle name="Heading1" xfId="10698"/>
    <cellStyle name="Heading2" xfId="10699"/>
    <cellStyle name="Heading2Divider" xfId="10700"/>
    <cellStyle name="Heading2Divider 2" xfId="10701"/>
    <cellStyle name="Heading2Divider 3" xfId="10702"/>
    <cellStyle name="HEADINGS" xfId="10703"/>
    <cellStyle name="HEADINGSTOP" xfId="10704"/>
    <cellStyle name="Helv8_PFD4.XLS" xfId="10705"/>
    <cellStyle name="HIGHLIGHT" xfId="10706"/>
    <cellStyle name="Hyperlink" xfId="10707"/>
    <cellStyle name="Îáû÷íûé_PERSONAL" xfId="10708"/>
    <cellStyle name="iles|_x0005_h" xfId="10709"/>
    <cellStyle name="Input" xfId="10710"/>
    <cellStyle name="Input [yellow]" xfId="10711"/>
    <cellStyle name="Input [yellow] 2" xfId="10712"/>
    <cellStyle name="Input [yellow] 2 2" xfId="10713"/>
    <cellStyle name="Input [yellow] 3" xfId="10714"/>
    <cellStyle name="Input [yellow]_07-67(정부중앙청사전산용배전설비교체및기타공사(분전반)-행정안전부)" xfId="10715"/>
    <cellStyle name="Input 2" xfId="10716"/>
    <cellStyle name="Input 3" xfId="10717"/>
    <cellStyle name="Input 4" xfId="10718"/>
    <cellStyle name="Input Price" xfId="10719"/>
    <cellStyle name="Input Quantity" xfId="10720"/>
    <cellStyle name="Input Single Cell" xfId="10721"/>
    <cellStyle name="Input Single Cell 2" xfId="10722"/>
    <cellStyle name="Input Single Cell 3" xfId="10723"/>
    <cellStyle name="Input_1215 KT 동안산지사 보수공사(전기)2003.xls" xfId="10724"/>
    <cellStyle name="InputBodyCurr" xfId="10725"/>
    <cellStyle name="InputBodyDate" xfId="10726"/>
    <cellStyle name="InputBodyText" xfId="10727"/>
    <cellStyle name="InputColor" xfId="10728"/>
    <cellStyle name="InputColor 2" xfId="10729"/>
    <cellStyle name="InputColor 3" xfId="10730"/>
    <cellStyle name="IP" xfId="10731"/>
    <cellStyle name="Item" xfId="10732"/>
    <cellStyle name="Item Input" xfId="10733"/>
    <cellStyle name="_x0001__x0002_ĵĵ_x0007__x0009_ĵĵ_x000d__x000d_ƨƬ_x0001__x0002_ƨƬ_x0007__x000d_ǒǓ_x0009__x000d_ǜǜ_x000d__x000d_ǪǪ_x0007__x0007__x0005__x0005__x0010__x0001_ဠ" xfId="10734"/>
    <cellStyle name="kg" xfId="10735"/>
    <cellStyle name="kg 2" xfId="10736"/>
    <cellStyle name="L`" xfId="10737"/>
    <cellStyle name="les" xfId="10738"/>
    <cellStyle name="Link Currency (0)" xfId="10739"/>
    <cellStyle name="Link Currency (2)" xfId="10740"/>
    <cellStyle name="Link Units (0)" xfId="10741"/>
    <cellStyle name="Link Units (1)" xfId="10742"/>
    <cellStyle name="Link Units (2)" xfId="10743"/>
    <cellStyle name="Linked Cell" xfId="10744"/>
    <cellStyle name="LongDesc" xfId="10745"/>
    <cellStyle name="LongDesc 2" xfId="10746"/>
    <cellStyle name="M" xfId="10747"/>
    <cellStyle name="M 2" xfId="10748"/>
    <cellStyle name="M_(에이알)제출견적서-정부통합전산센터100526" xfId="10749"/>
    <cellStyle name="M_실적원가" xfId="10750"/>
    <cellStyle name="M_실적원가 2" xfId="10751"/>
    <cellStyle name="M_일반원가" xfId="10752"/>
    <cellStyle name="M_일반원가 2" xfId="10753"/>
    <cellStyle name="M2" xfId="10754"/>
    <cellStyle name="M2 2" xfId="10755"/>
    <cellStyle name="M3" xfId="10756"/>
    <cellStyle name="M3 2" xfId="10757"/>
    <cellStyle name="Midtitle" xfId="10758"/>
    <cellStyle name="Miglia - Stile1" xfId="10759"/>
    <cellStyle name="Miglia - Stile2" xfId="10760"/>
    <cellStyle name="Miglia - Stile3" xfId="10761"/>
    <cellStyle name="Miglia - Stile4" xfId="10762"/>
    <cellStyle name="Miglia - Stile5" xfId="10763"/>
    <cellStyle name="Milliers [0]_399GC10" xfId="10764"/>
    <cellStyle name="Milliers_399GC10" xfId="10765"/>
    <cellStyle name="Model" xfId="10766"/>
    <cellStyle name="Model 2" xfId="10767"/>
    <cellStyle name="Model_전기내역서 표지1" xfId="10768"/>
    <cellStyle name="Mon?aire [0]_399GC10" xfId="10769"/>
    <cellStyle name="Mon?aire_399GC10" xfId="10770"/>
    <cellStyle name="MS Proofing Tools" xfId="10771"/>
    <cellStyle name="nego report" xfId="10772"/>
    <cellStyle name="Neutral" xfId="10773"/>
    <cellStyle name="New" xfId="10774"/>
    <cellStyle name="NO" xfId="10775"/>
    <cellStyle name="no dec" xfId="10776"/>
    <cellStyle name="NO." xfId="10777"/>
    <cellStyle name="NO_1111" xfId="10778"/>
    <cellStyle name="nohs" xfId="10779"/>
    <cellStyle name="normal" xfId="10780"/>
    <cellStyle name="Normal - Stile6" xfId="10781"/>
    <cellStyle name="Normal - Stile7" xfId="10782"/>
    <cellStyle name="Normal - Stile8" xfId="10783"/>
    <cellStyle name="Normal - Style1" xfId="10784"/>
    <cellStyle name="Normal - Style1 2" xfId="10785"/>
    <cellStyle name="Normal - Style1_07-67(정부중앙청사전산용배전설비교체및기타공사(분전반)-행정안전부)" xfId="10786"/>
    <cellStyle name="Normal - Style2" xfId="10787"/>
    <cellStyle name="Normal - Style3" xfId="10788"/>
    <cellStyle name="Normal - Style4" xfId="10789"/>
    <cellStyle name="Normal - Style5" xfId="10790"/>
    <cellStyle name="Normal - Style6" xfId="10791"/>
    <cellStyle name="Normal - Style7" xfId="10792"/>
    <cellStyle name="Normal - Style8" xfId="10793"/>
    <cellStyle name="Normal - 유형1" xfId="10794"/>
    <cellStyle name="Normal_ SG&amp;A Bridge " xfId="10795"/>
    <cellStyle name="Note" xfId="10796"/>
    <cellStyle name="Note 2" xfId="10797"/>
    <cellStyle name="Note 3" xfId="10798"/>
    <cellStyle name="N䁯rmal_MCOE Summary (5)_98선급금" xfId="10799"/>
    <cellStyle name="Œ…?æ맖?e [0.00]_laroux" xfId="10800"/>
    <cellStyle name="Œ…?æ맖?e_laroux" xfId="10801"/>
    <cellStyle name="Œ…‹æØ‚è [0.00]_laroux" xfId="10802"/>
    <cellStyle name="Œ…‹æØ‚è_laroux" xfId="10803"/>
    <cellStyle name="Ôèíàíñîâûé [0]_PERSONAL" xfId="10804"/>
    <cellStyle name="Ôèíàíñîâûé_PERSONAL" xfId="10805"/>
    <cellStyle name="oft Excel]_x000d__x000a_Comment=The open=/f lines load custom functions into the Paste Function list._x000d__x000a_Maximized=3_x000d__x000a_AutoFormat=" xfId="10806"/>
    <cellStyle name="oh" xfId="10807"/>
    <cellStyle name="Oormal_Q3-RPT TRK_갬적-갑지 (3)" xfId="10808"/>
    <cellStyle name="Option" xfId="10809"/>
    <cellStyle name="Output" xfId="10810"/>
    <cellStyle name="Output 2" xfId="10811"/>
    <cellStyle name="Output 3" xfId="10812"/>
    <cellStyle name="Output Single Cell" xfId="10813"/>
    <cellStyle name="Output Single Cell 2" xfId="10814"/>
    <cellStyle name="Output Single Cell 3" xfId="10815"/>
    <cellStyle name="Output_정부종합청사_UPS교체_FMS 연동_100510" xfId="10816"/>
    <cellStyle name="p/n" xfId="10817"/>
    <cellStyle name="Package Size" xfId="10818"/>
    <cellStyle name="per.style" xfId="10819"/>
    <cellStyle name="Percent" xfId="10820"/>
    <cellStyle name="Percent (0)" xfId="10821"/>
    <cellStyle name="Percent [0]" xfId="10822"/>
    <cellStyle name="Percent [00]" xfId="10823"/>
    <cellStyle name="Percent [2]" xfId="10824"/>
    <cellStyle name="Percent 2" xfId="10825"/>
    <cellStyle name="Percent_!간지" xfId="10826"/>
    <cellStyle name="PrePop Currency (0)" xfId="10827"/>
    <cellStyle name="PrePop Currency (2)" xfId="10828"/>
    <cellStyle name="PrePop Units (0)" xfId="10829"/>
    <cellStyle name="PrePop Units (1)" xfId="10830"/>
    <cellStyle name="PrePop Units (2)" xfId="10831"/>
    <cellStyle name="Price" xfId="10832"/>
    <cellStyle name="PRICE2" xfId="10833"/>
    <cellStyle name="Prices" xfId="10834"/>
    <cellStyle name="Print Heading" xfId="10835"/>
    <cellStyle name="PSChar" xfId="10836"/>
    <cellStyle name="R?" xfId="10837"/>
    <cellStyle name="Recipe" xfId="10838"/>
    <cellStyle name="Recipe Heading" xfId="10839"/>
    <cellStyle name="regstoresfromspecstores" xfId="10840"/>
    <cellStyle name="Regular Type" xfId="10841"/>
    <cellStyle name="Released" xfId="10842"/>
    <cellStyle name="Released 2" xfId="10843"/>
    <cellStyle name="Revenue" xfId="10844"/>
    <cellStyle name="RevList" xfId="10845"/>
    <cellStyle name="RptTitle" xfId="10846"/>
    <cellStyle name="s]_x000d__x000a_run=c:\Hedgehog\app31.exe_x000d__x000a_spooler=yes_x000d__x000a_load=_x000d__x000a_run=_x000d__x000a_Beep=yes_x000d__x000a_NullPort=None_x000d__x000a_BorderWidth=3_x000d__x000a_CursorBlinkRate=530_x000d__x000a_D" xfId="10847"/>
    <cellStyle name="sbt2" xfId="10848"/>
    <cellStyle name="sche|_x0005_" xfId="10849"/>
    <cellStyle name="sh" xfId="10850"/>
    <cellStyle name="SHADEDSTORES" xfId="10851"/>
    <cellStyle name="small descr." xfId="10852"/>
    <cellStyle name="Small Heading" xfId="10853"/>
    <cellStyle name="specstores" xfId="10854"/>
    <cellStyle name="ssh" xfId="10855"/>
    <cellStyle name="_x0001__x0002_ƨƬ_x0007__x000d_ǒǓ_x0009__x000d_ǜǜ_x000d__x000d_ǪǪ_x0007__x0007__x0005__x0005__x0010__x0001_ဠ" xfId="10856"/>
    <cellStyle name="STANDARD" xfId="10857"/>
    <cellStyle name="STA표시" xfId="10858"/>
    <cellStyle name="STD" xfId="10859"/>
    <cellStyle name="Sub" xfId="10860"/>
    <cellStyle name="subhead" xfId="10861"/>
    <cellStyle name="SubHeading" xfId="10862"/>
    <cellStyle name="subt1" xfId="10863"/>
    <cellStyle name="Subtotal" xfId="10864"/>
    <cellStyle name="Subtotal 1" xfId="10865"/>
    <cellStyle name="Suggested Quantity" xfId="10866"/>
    <cellStyle name="T=?cm표시" xfId="10867"/>
    <cellStyle name="testtitle" xfId="10868"/>
    <cellStyle name="text" xfId="10869"/>
    <cellStyle name="Text Indent A" xfId="10870"/>
    <cellStyle name="Text Indent B" xfId="10871"/>
    <cellStyle name="Text Indent C" xfId="10872"/>
    <cellStyle name="þ?b?þ?b?þ?b?þ?b?þ?b?þ?b?þ?b灌þ?b?þ?&lt;?b?þ?b濬þ?b?þ?b?þ昰_x0018_?þ????_x0008_" xfId="10873"/>
    <cellStyle name="þ൚b⍼þ൪b⎨þൺb⏜þඊb␌þකb濰þඪb瀠þයb灌þ්b炈þ宐&lt;෢b濈þෲb濬þขb瀐þฒb瀰þ昰_x0018_⋸þ㤕䰀ጤܕ_x0008_" xfId="10874"/>
    <cellStyle name="Title" xfId="10875"/>
    <cellStyle name="title [1]" xfId="10876"/>
    <cellStyle name="title [2]" xfId="10877"/>
    <cellStyle name="Title_07-67(정부중앙청사전산용배전설비교체및기타공사(분전반)-행정안전부)" xfId="10878"/>
    <cellStyle name="Title2" xfId="10879"/>
    <cellStyle name="TON표시" xfId="10880"/>
    <cellStyle name="Total" xfId="10881"/>
    <cellStyle name="TotalCurr" xfId="10882"/>
    <cellStyle name="TotalHdr" xfId="10883"/>
    <cellStyle name="UM" xfId="10884"/>
    <cellStyle name="Under Comma 000's" xfId="10885"/>
    <cellStyle name="Unit" xfId="10886"/>
    <cellStyle name="Unprot" xfId="10887"/>
    <cellStyle name="Unprot$" xfId="10888"/>
    <cellStyle name="Unprot_구덕터널배전반설치" xfId="10889"/>
    <cellStyle name="Unprotect" xfId="10890"/>
    <cellStyle name="Update" xfId="10891"/>
    <cellStyle name="W?rung [0]_Ausdruck RUND (D)" xfId="10892"/>
    <cellStyle name="W?rung_Ausdruck RUND (D)" xfId="10893"/>
    <cellStyle name="Währung [0]_TRAHOURS" xfId="10894"/>
    <cellStyle name="Währung_TRAHOURS" xfId="10895"/>
    <cellStyle name="Warning Text" xfId="10896"/>
    <cellStyle name="XLS'|_x0005_t" xfId="10897"/>
    <cellStyle name="YONG " xfId="10898"/>
    <cellStyle name="Ͱ" xfId="10899"/>
    <cellStyle name="μU¿¡ ¿A´A CIAIÆU¸μAⓒ" xfId="10900"/>
    <cellStyle name="Φ000표시(관경)" xfId="10901"/>
    <cellStyle name="パーセント_技計ｾﾝﾀ" xfId="10902"/>
    <cellStyle name="ハイパーリンク_NT見10" xfId="10903"/>
    <cellStyle name="_x0010__x0001_ဠ" xfId="10904"/>
    <cellStyle name="|?ドE" xfId="10905"/>
    <cellStyle name="" xfId="10906"/>
    <cellStyle name="견적" xfId="10907"/>
    <cellStyle name="고정소숫점" xfId="10908"/>
    <cellStyle name="고정소숫점 2" xfId="10909"/>
    <cellStyle name="고정소숫점_KT 동안산지사 보수공사(통신) 내역 및 산출서" xfId="10910"/>
    <cellStyle name="고정출력1" xfId="10911"/>
    <cellStyle name="고정출력1 2" xfId="10912"/>
    <cellStyle name="고정출력1_KT 동안산지사 보수공사(통신) 내역 및 산출서" xfId="10913"/>
    <cellStyle name="고정출력2" xfId="10914"/>
    <cellStyle name="고정출력2 2" xfId="10915"/>
    <cellStyle name="고정출력2_KT 동안산지사 보수공사(통신) 내역 및 산출서" xfId="10916"/>
    <cellStyle name="공백" xfId="10917"/>
    <cellStyle name="공백1" xfId="10918"/>
    <cellStyle name="공백1수" xfId="10919"/>
    <cellStyle name="공사원가계산서(조경)" xfId="10920"/>
    <cellStyle name="공종" xfId="10921"/>
    <cellStyle name="괘선" xfId="10922"/>
    <cellStyle name="괘선1" xfId="10923"/>
    <cellStyle name="咬訌裝?INCOM1" xfId="10924"/>
    <cellStyle name="咬訌裝?INCOM10" xfId="10925"/>
    <cellStyle name="咬訌裝?INCOM2" xfId="10926"/>
    <cellStyle name="咬訌裝?INCOM3" xfId="10927"/>
    <cellStyle name="咬訌裝?INCOM4" xfId="10928"/>
    <cellStyle name="咬訌裝?INCOM5" xfId="10929"/>
    <cellStyle name="咬訌裝?INCOM6" xfId="10930"/>
    <cellStyle name="咬訌裝?INCOM7" xfId="10931"/>
    <cellStyle name="咬訌裝?INCOM8" xfId="10932"/>
    <cellStyle name="咬訌裝?INCOM9" xfId="10933"/>
    <cellStyle name="咬訌裝?PRIB11" xfId="10934"/>
    <cellStyle name="구        분" xfId="10935"/>
    <cellStyle name="글꼴" xfId="10936"/>
    <cellStyle name="금액" xfId="10937"/>
    <cellStyle name="기계" xfId="10938"/>
    <cellStyle name="김해전기" xfId="10939"/>
    <cellStyle name="끼_x0001_?" xfId="10940"/>
    <cellStyle name="날짜" xfId="10941"/>
    <cellStyle name="날짜 2" xfId="10942"/>
    <cellStyle name="날짜_KT 동안산지사 보수공사(통신) 내역 및 산출서" xfId="10943"/>
    <cellStyle name="남기옥" xfId="10944"/>
    <cellStyle name="내역" xfId="10945"/>
    <cellStyle name="내역서" xfId="10946"/>
    <cellStyle name="네모제목" xfId="10947"/>
    <cellStyle name="단위" xfId="10948"/>
    <cellStyle name="단위(원)" xfId="10949"/>
    <cellStyle name="단위_20091030 2회추경 내역서(도로번호인식)" xfId="10950"/>
    <cellStyle name="달러" xfId="10951"/>
    <cellStyle name="달러 2" xfId="10952"/>
    <cellStyle name="달러_KT 동안산지사 보수공사(통신) 내역 및 산출서" xfId="10953"/>
    <cellStyle name="뒤에 오는 하이퍼링크" xfId="10954"/>
    <cellStyle name="드럼단위" xfId="10955"/>
    <cellStyle name="똿떓죶Ø괻 [0.00]_PRODUCT DETAIL Q1" xfId="10956"/>
    <cellStyle name="똿떓죶Ø괻_PRODUCT DETAIL Q1" xfId="10957"/>
    <cellStyle name="똿뗦먛귟 [0.00]_laroux" xfId="10958"/>
    <cellStyle name="똿뗦먛귟_laroux" xfId="10959"/>
    <cellStyle name="마이너스키" xfId="10960"/>
    <cellStyle name="마ㅊ춤" xfId="10961"/>
    <cellStyle name="면적표시" xfId="10962"/>
    <cellStyle name="묮뎋 [0.00]_PRODUCT DETAIL Q1" xfId="10963"/>
    <cellStyle name="묮뎋_PRODUCT DETAIL Q1" xfId="10964"/>
    <cellStyle name="믅됞 [0.00]_laroux" xfId="10965"/>
    <cellStyle name="믅됞_laroux" xfId="10966"/>
    <cellStyle name="未定義" xfId="10967"/>
    <cellStyle name="배분" xfId="10968"/>
    <cellStyle name="배분 2" xfId="10969"/>
    <cellStyle name="백" xfId="10970"/>
    <cellStyle name="백분율 [△1]" xfId="10971"/>
    <cellStyle name="백분율 [△2]" xfId="10972"/>
    <cellStyle name="백분율 [0]" xfId="10973"/>
    <cellStyle name="백분율 [2]" xfId="10974"/>
    <cellStyle name="백분율 2" xfId="10975"/>
    <cellStyle name="백분율 3" xfId="10976"/>
    <cellStyle name="백분율 4" xfId="10977"/>
    <cellStyle name="백분율［△1］" xfId="10978"/>
    <cellStyle name="백분율［△2］" xfId="10979"/>
    <cellStyle name="병합 후 가운데 맞춤" xfId="10980"/>
    <cellStyle name="병합 후 가운데 정열" xfId="10981"/>
    <cellStyle name="분수" xfId="10982"/>
    <cellStyle name="뷭?" xfId="10983"/>
    <cellStyle name="빨간색" xfId="10984"/>
    <cellStyle name="빨강" xfId="10985"/>
    <cellStyle name="常规_Quotation Temp Internal Version 20050516" xfId="10986"/>
    <cellStyle name="선택영역의 가운데로" xfId="10987"/>
    <cellStyle name="설계변경" xfId="10988"/>
    <cellStyle name="설계서" xfId="10989"/>
    <cellStyle name="설계서-내용" xfId="10990"/>
    <cellStyle name="설계서-내용 2" xfId="10991"/>
    <cellStyle name="설계서-내용-소수점" xfId="10992"/>
    <cellStyle name="설계서-내용-소수점 2" xfId="10993"/>
    <cellStyle name="설계서-내용-우" xfId="10994"/>
    <cellStyle name="설계서-내용-우 2" xfId="10995"/>
    <cellStyle name="설계서-내용-좌" xfId="10996"/>
    <cellStyle name="설계서-소제목" xfId="10997"/>
    <cellStyle name="설계서-소제목 2" xfId="10998"/>
    <cellStyle name="설계서-타이틀" xfId="10999"/>
    <cellStyle name="설계서-항목" xfId="11000"/>
    <cellStyle name="셈迷?XLS!check_filesche|_x0005_" xfId="11001"/>
    <cellStyle name="수당" xfId="11002"/>
    <cellStyle name="수당2" xfId="11003"/>
    <cellStyle name="수량" xfId="11004"/>
    <cellStyle name="수량1" xfId="11005"/>
    <cellStyle name="수목명" xfId="11006"/>
    <cellStyle name="수산" xfId="11007"/>
    <cellStyle name="숫자" xfId="11008"/>
    <cellStyle name="숫자(R)" xfId="11009"/>
    <cellStyle name="숫자(R) 2" xfId="11010"/>
    <cellStyle name="쉼표 [0]" xfId="1" builtinId="6"/>
    <cellStyle name="쉼표 [0] 10" xfId="3"/>
    <cellStyle name="쉼표 [0] 11" xfId="11011"/>
    <cellStyle name="쉼표 [0] 12" xfId="11012"/>
    <cellStyle name="쉼표 [0] 2" xfId="11013"/>
    <cellStyle name="쉼표 [0] 2 10" xfId="11014"/>
    <cellStyle name="쉼표 [0] 2 11" xfId="11015"/>
    <cellStyle name="쉼표 [0] 2 12" xfId="11016"/>
    <cellStyle name="쉼표 [0] 2 13" xfId="11017"/>
    <cellStyle name="쉼표 [0] 2 14" xfId="11018"/>
    <cellStyle name="쉼표 [0] 2 2" xfId="11019"/>
    <cellStyle name="쉼표 [0] 2 2 2" xfId="11020"/>
    <cellStyle name="쉼표 [0] 2 3" xfId="11021"/>
    <cellStyle name="쉼표 [0] 2 4" xfId="11022"/>
    <cellStyle name="쉼표 [0] 2 5" xfId="11023"/>
    <cellStyle name="쉼표 [0] 2 6" xfId="11024"/>
    <cellStyle name="쉼표 [0] 2 7" xfId="11025"/>
    <cellStyle name="쉼표 [0] 2 8" xfId="11026"/>
    <cellStyle name="쉼표 [0] 2 9" xfId="11027"/>
    <cellStyle name="쉼표 [0] 2_01-01-01.전화 및 LAN  설비공사" xfId="11028"/>
    <cellStyle name="쉼표 [0] 3" xfId="11029"/>
    <cellStyle name="쉼표 [0] 3 2" xfId="11030"/>
    <cellStyle name="쉼표 [0] 3 2 2" xfId="11031"/>
    <cellStyle name="쉼표 [0] 3_1214 KT 동안산지사 보수공사(전기)2003" xfId="11032"/>
    <cellStyle name="쉼표 [0] 4" xfId="11033"/>
    <cellStyle name="쉼표 [0] 4 2" xfId="11034"/>
    <cellStyle name="쉼표 [0] 4 3" xfId="11035"/>
    <cellStyle name="쉼표 [0] 4 4" xfId="11036"/>
    <cellStyle name="쉼표 [0] 4 5" xfId="11037"/>
    <cellStyle name="쉼표 [0] 4 6" xfId="11038"/>
    <cellStyle name="쉼표 [0] 4_01-01-02.TV공청  설비공사" xfId="11039"/>
    <cellStyle name="쉼표 [0] 5" xfId="11040"/>
    <cellStyle name="쉼표 [0] 6" xfId="11041"/>
    <cellStyle name="쉼표 [0] 7" xfId="11042"/>
    <cellStyle name="쉼표 [0] 8" xfId="11043"/>
    <cellStyle name="쉼표 [0] 9" xfId="11044"/>
    <cellStyle name="스타일 1" xfId="11045"/>
    <cellStyle name="스타일 10" xfId="11046"/>
    <cellStyle name="스타일 100" xfId="11047"/>
    <cellStyle name="스타일 101" xfId="11048"/>
    <cellStyle name="스타일 102" xfId="11049"/>
    <cellStyle name="스타일 103" xfId="11050"/>
    <cellStyle name="스타일 104" xfId="11051"/>
    <cellStyle name="스타일 105" xfId="11052"/>
    <cellStyle name="스타일 106" xfId="11053"/>
    <cellStyle name="스타일 107" xfId="11054"/>
    <cellStyle name="스타일 108" xfId="11055"/>
    <cellStyle name="스타일 109" xfId="11056"/>
    <cellStyle name="스타일 11" xfId="11057"/>
    <cellStyle name="스타일 110" xfId="11058"/>
    <cellStyle name="스타일 111" xfId="11059"/>
    <cellStyle name="스타일 112" xfId="11060"/>
    <cellStyle name="스타일 113" xfId="11061"/>
    <cellStyle name="스타일 114" xfId="11062"/>
    <cellStyle name="스타일 115" xfId="11063"/>
    <cellStyle name="스타일 116" xfId="11064"/>
    <cellStyle name="스타일 117" xfId="11065"/>
    <cellStyle name="스타일 118" xfId="11066"/>
    <cellStyle name="스타일 119" xfId="11067"/>
    <cellStyle name="스타일 12" xfId="11068"/>
    <cellStyle name="스타일 120" xfId="11069"/>
    <cellStyle name="스타일 121" xfId="11070"/>
    <cellStyle name="스타일 122" xfId="11071"/>
    <cellStyle name="스타일 123" xfId="11072"/>
    <cellStyle name="스타일 124" xfId="11073"/>
    <cellStyle name="스타일 125" xfId="11074"/>
    <cellStyle name="스타일 126" xfId="11075"/>
    <cellStyle name="스타일 127" xfId="11076"/>
    <cellStyle name="스타일 128" xfId="11077"/>
    <cellStyle name="스타일 129" xfId="11078"/>
    <cellStyle name="스타일 13" xfId="11079"/>
    <cellStyle name="스타일 130" xfId="11080"/>
    <cellStyle name="스타일 131" xfId="11081"/>
    <cellStyle name="스타일 132" xfId="11082"/>
    <cellStyle name="스타일 133" xfId="11083"/>
    <cellStyle name="스타일 134" xfId="11084"/>
    <cellStyle name="스타일 135" xfId="11085"/>
    <cellStyle name="스타일 136" xfId="11086"/>
    <cellStyle name="스타일 137" xfId="11087"/>
    <cellStyle name="스타일 138" xfId="11088"/>
    <cellStyle name="스타일 139" xfId="11089"/>
    <cellStyle name="스타일 14" xfId="11090"/>
    <cellStyle name="스타일 140" xfId="11091"/>
    <cellStyle name="스타일 141" xfId="11092"/>
    <cellStyle name="스타일 142" xfId="11093"/>
    <cellStyle name="스타일 143" xfId="11094"/>
    <cellStyle name="스타일 144" xfId="11095"/>
    <cellStyle name="스타일 145" xfId="11096"/>
    <cellStyle name="스타일 146" xfId="11097"/>
    <cellStyle name="스타일 147" xfId="11098"/>
    <cellStyle name="스타일 148" xfId="11099"/>
    <cellStyle name="스타일 149" xfId="11100"/>
    <cellStyle name="스타일 15" xfId="11101"/>
    <cellStyle name="스타일 150" xfId="11102"/>
    <cellStyle name="스타일 151" xfId="11103"/>
    <cellStyle name="스타일 152" xfId="11104"/>
    <cellStyle name="스타일 153" xfId="11105"/>
    <cellStyle name="스타일 154" xfId="11106"/>
    <cellStyle name="스타일 155" xfId="11107"/>
    <cellStyle name="스타일 156" xfId="11108"/>
    <cellStyle name="스타일 157" xfId="11109"/>
    <cellStyle name="스타일 158" xfId="11110"/>
    <cellStyle name="스타일 159" xfId="11111"/>
    <cellStyle name="스타일 16" xfId="11112"/>
    <cellStyle name="스타일 160" xfId="11113"/>
    <cellStyle name="스타일 161" xfId="11114"/>
    <cellStyle name="스타일 162" xfId="11115"/>
    <cellStyle name="스타일 163" xfId="11116"/>
    <cellStyle name="스타일 164" xfId="11117"/>
    <cellStyle name="스타일 165" xfId="11118"/>
    <cellStyle name="스타일 166" xfId="11119"/>
    <cellStyle name="스타일 167" xfId="11120"/>
    <cellStyle name="스타일 168" xfId="11121"/>
    <cellStyle name="스타일 169" xfId="11122"/>
    <cellStyle name="스타일 17" xfId="11123"/>
    <cellStyle name="스타일 170" xfId="11124"/>
    <cellStyle name="스타일 171" xfId="11125"/>
    <cellStyle name="스타일 172" xfId="11126"/>
    <cellStyle name="스타일 173" xfId="11127"/>
    <cellStyle name="스타일 174" xfId="11128"/>
    <cellStyle name="스타일 175" xfId="11129"/>
    <cellStyle name="스타일 176" xfId="11130"/>
    <cellStyle name="스타일 177" xfId="11131"/>
    <cellStyle name="스타일 178" xfId="11132"/>
    <cellStyle name="스타일 179" xfId="11133"/>
    <cellStyle name="스타일 18" xfId="11134"/>
    <cellStyle name="스타일 180" xfId="11135"/>
    <cellStyle name="스타일 181" xfId="11136"/>
    <cellStyle name="스타일 182" xfId="11137"/>
    <cellStyle name="스타일 183" xfId="11138"/>
    <cellStyle name="스타일 184" xfId="11139"/>
    <cellStyle name="스타일 185" xfId="11140"/>
    <cellStyle name="스타일 186" xfId="11141"/>
    <cellStyle name="스타일 187" xfId="11142"/>
    <cellStyle name="스타일 188" xfId="11143"/>
    <cellStyle name="스타일 189" xfId="11144"/>
    <cellStyle name="스타일 19" xfId="11145"/>
    <cellStyle name="스타일 190" xfId="11146"/>
    <cellStyle name="스타일 191" xfId="11147"/>
    <cellStyle name="스타일 192" xfId="11148"/>
    <cellStyle name="스타일 193" xfId="11149"/>
    <cellStyle name="스타일 194" xfId="11150"/>
    <cellStyle name="스타일 195" xfId="11151"/>
    <cellStyle name="스타일 196" xfId="11152"/>
    <cellStyle name="스타일 197" xfId="11153"/>
    <cellStyle name="스타일 198" xfId="11154"/>
    <cellStyle name="스타일 199" xfId="11155"/>
    <cellStyle name="스타일 2" xfId="11156"/>
    <cellStyle name="스타일 20" xfId="11157"/>
    <cellStyle name="스타일 200" xfId="11158"/>
    <cellStyle name="스타일 201" xfId="11159"/>
    <cellStyle name="스타일 202" xfId="11160"/>
    <cellStyle name="스타일 203" xfId="11161"/>
    <cellStyle name="스타일 204" xfId="11162"/>
    <cellStyle name="스타일 205" xfId="11163"/>
    <cellStyle name="스타일 206" xfId="11164"/>
    <cellStyle name="스타일 207" xfId="11165"/>
    <cellStyle name="스타일 208" xfId="11166"/>
    <cellStyle name="스타일 209" xfId="11167"/>
    <cellStyle name="스타일 21" xfId="11168"/>
    <cellStyle name="스타일 210" xfId="11169"/>
    <cellStyle name="스타일 211" xfId="11170"/>
    <cellStyle name="스타일 212" xfId="11171"/>
    <cellStyle name="스타일 213" xfId="11172"/>
    <cellStyle name="스타일 214" xfId="11173"/>
    <cellStyle name="스타일 215" xfId="11174"/>
    <cellStyle name="스타일 216" xfId="11175"/>
    <cellStyle name="스타일 217" xfId="11176"/>
    <cellStyle name="스타일 218" xfId="11177"/>
    <cellStyle name="스타일 219" xfId="11178"/>
    <cellStyle name="스타일 22" xfId="11179"/>
    <cellStyle name="스타일 220" xfId="11180"/>
    <cellStyle name="스타일 221" xfId="11181"/>
    <cellStyle name="스타일 222" xfId="11182"/>
    <cellStyle name="스타일 223" xfId="11183"/>
    <cellStyle name="스타일 224" xfId="11184"/>
    <cellStyle name="스타일 225" xfId="11185"/>
    <cellStyle name="스타일 226" xfId="11186"/>
    <cellStyle name="스타일 227" xfId="11187"/>
    <cellStyle name="스타일 228" xfId="11188"/>
    <cellStyle name="스타일 229" xfId="11189"/>
    <cellStyle name="스타일 23" xfId="11190"/>
    <cellStyle name="스타일 230" xfId="11191"/>
    <cellStyle name="스타일 231" xfId="11192"/>
    <cellStyle name="스타일 232" xfId="11193"/>
    <cellStyle name="스타일 233" xfId="11194"/>
    <cellStyle name="스타일 234" xfId="11195"/>
    <cellStyle name="스타일 235" xfId="11196"/>
    <cellStyle name="스타일 236" xfId="11197"/>
    <cellStyle name="스타일 237" xfId="11198"/>
    <cellStyle name="스타일 238" xfId="11199"/>
    <cellStyle name="스타일 239" xfId="11200"/>
    <cellStyle name="스타일 24" xfId="11201"/>
    <cellStyle name="스타일 240" xfId="11202"/>
    <cellStyle name="스타일 241" xfId="11203"/>
    <cellStyle name="스타일 242" xfId="11204"/>
    <cellStyle name="스타일 243" xfId="11205"/>
    <cellStyle name="스타일 244" xfId="11206"/>
    <cellStyle name="스타일 245" xfId="11207"/>
    <cellStyle name="스타일 246" xfId="11208"/>
    <cellStyle name="스타일 247" xfId="11209"/>
    <cellStyle name="스타일 248" xfId="11210"/>
    <cellStyle name="스타일 249" xfId="11211"/>
    <cellStyle name="스타일 25" xfId="11212"/>
    <cellStyle name="스타일 250" xfId="11213"/>
    <cellStyle name="스타일 251" xfId="11214"/>
    <cellStyle name="스타일 252" xfId="11215"/>
    <cellStyle name="스타일 253" xfId="11216"/>
    <cellStyle name="스타일 254" xfId="11217"/>
    <cellStyle name="스타일 255" xfId="11218"/>
    <cellStyle name="스타일 26" xfId="11219"/>
    <cellStyle name="스타일 27" xfId="11220"/>
    <cellStyle name="스타일 28" xfId="11221"/>
    <cellStyle name="스타일 29" xfId="11222"/>
    <cellStyle name="스타일 3" xfId="11223"/>
    <cellStyle name="스타일 30" xfId="11224"/>
    <cellStyle name="스타일 31" xfId="11225"/>
    <cellStyle name="스타일 32" xfId="11226"/>
    <cellStyle name="스타일 33" xfId="11227"/>
    <cellStyle name="스타일 34" xfId="11228"/>
    <cellStyle name="스타일 35" xfId="11229"/>
    <cellStyle name="스타일 36" xfId="11230"/>
    <cellStyle name="스타일 37" xfId="11231"/>
    <cellStyle name="스타일 38" xfId="11232"/>
    <cellStyle name="스타일 39" xfId="11233"/>
    <cellStyle name="스타일 4" xfId="11234"/>
    <cellStyle name="스타일 40" xfId="11235"/>
    <cellStyle name="스타일 41" xfId="11236"/>
    <cellStyle name="스타일 42" xfId="11237"/>
    <cellStyle name="스타일 43" xfId="11238"/>
    <cellStyle name="스타일 44" xfId="11239"/>
    <cellStyle name="스타일 45" xfId="11240"/>
    <cellStyle name="스타일 46" xfId="11241"/>
    <cellStyle name="스타일 47" xfId="11242"/>
    <cellStyle name="스타일 48" xfId="11243"/>
    <cellStyle name="스타일 49" xfId="11244"/>
    <cellStyle name="스타일 5" xfId="11245"/>
    <cellStyle name="스타일 50" xfId="11246"/>
    <cellStyle name="스타일 51" xfId="11247"/>
    <cellStyle name="스타일 52" xfId="11248"/>
    <cellStyle name="스타일 53" xfId="11249"/>
    <cellStyle name="스타일 54" xfId="11250"/>
    <cellStyle name="스타일 55" xfId="11251"/>
    <cellStyle name="스타일 56" xfId="11252"/>
    <cellStyle name="스타일 57" xfId="11253"/>
    <cellStyle name="스타일 58" xfId="11254"/>
    <cellStyle name="스타일 59" xfId="11255"/>
    <cellStyle name="스타일 6" xfId="11256"/>
    <cellStyle name="스타일 60" xfId="11257"/>
    <cellStyle name="스타일 61" xfId="11258"/>
    <cellStyle name="스타일 62" xfId="11259"/>
    <cellStyle name="스타일 63" xfId="11260"/>
    <cellStyle name="스타일 64" xfId="11261"/>
    <cellStyle name="스타일 65" xfId="11262"/>
    <cellStyle name="스타일 66" xfId="11263"/>
    <cellStyle name="스타일 67" xfId="11264"/>
    <cellStyle name="스타일 68" xfId="11265"/>
    <cellStyle name="스타일 69" xfId="11266"/>
    <cellStyle name="스타일 7" xfId="11267"/>
    <cellStyle name="스타일 70" xfId="11268"/>
    <cellStyle name="스타일 71" xfId="11269"/>
    <cellStyle name="스타일 72" xfId="11270"/>
    <cellStyle name="스타일 73" xfId="11271"/>
    <cellStyle name="스타일 74" xfId="11272"/>
    <cellStyle name="스타일 75" xfId="11273"/>
    <cellStyle name="스타일 76" xfId="11274"/>
    <cellStyle name="스타일 77" xfId="11275"/>
    <cellStyle name="스타일 78" xfId="11276"/>
    <cellStyle name="스타일 79" xfId="11277"/>
    <cellStyle name="스타일 8" xfId="11278"/>
    <cellStyle name="스타일 80" xfId="11279"/>
    <cellStyle name="스타일 81" xfId="11280"/>
    <cellStyle name="스타일 82" xfId="11281"/>
    <cellStyle name="스타일 83" xfId="11282"/>
    <cellStyle name="스타일 84" xfId="11283"/>
    <cellStyle name="스타일 85" xfId="11284"/>
    <cellStyle name="스타일 86" xfId="11285"/>
    <cellStyle name="스타일 87" xfId="11286"/>
    <cellStyle name="스타일 88" xfId="11287"/>
    <cellStyle name="스타일 89" xfId="11288"/>
    <cellStyle name="스타일 9" xfId="11289"/>
    <cellStyle name="스타일 90" xfId="11290"/>
    <cellStyle name="스타일 91" xfId="11291"/>
    <cellStyle name="스타일 92" xfId="11292"/>
    <cellStyle name="스타일 93" xfId="11293"/>
    <cellStyle name="스타일 94" xfId="11294"/>
    <cellStyle name="스타일 95" xfId="11295"/>
    <cellStyle name="스타일 96" xfId="11296"/>
    <cellStyle name="스타일 97" xfId="11297"/>
    <cellStyle name="스타일 98" xfId="11298"/>
    <cellStyle name="스타일 99" xfId="11299"/>
    <cellStyle name="안건회계법인" xfId="11300"/>
    <cellStyle name="얇은바탕선" xfId="11301"/>
    <cellStyle name="연결" xfId="11302"/>
    <cellStyle name="연결번호" xfId="11303"/>
    <cellStyle name="연결전환2" xfId="11304"/>
    <cellStyle name="연결전환3" xfId="11305"/>
    <cellStyle name="영호" xfId="11306"/>
    <cellStyle name="영호 2" xfId="11307"/>
    <cellStyle name="옛체" xfId="11308"/>
    <cellStyle name="왼쪽2" xfId="11309"/>
    <cellStyle name="왼쪽2 2" xfId="11310"/>
    <cellStyle name="원" xfId="11311"/>
    <cellStyle name="원_0. 박열의사-총괄집계표(금회+차후)-1차수정" xfId="11312"/>
    <cellStyle name="원_0008금감원통합감독검사정보시스템" xfId="11313"/>
    <cellStyle name="원_0009김포공항LED교체공사(광일)" xfId="11314"/>
    <cellStyle name="원_001. 장애-양산 세류동" xfId="11315"/>
    <cellStyle name="원_0011KIST소각설비제작설치" xfId="11316"/>
    <cellStyle name="원_0011긴급전화기정산(99년형광일)" xfId="11317"/>
    <cellStyle name="원_0011부산종합경기장전광판" xfId="11318"/>
    <cellStyle name="원_0012문화유적지표석제작설치" xfId="11319"/>
    <cellStyle name="원_002.긴급-일죽면 민원(터미널뒤)" xfId="11320"/>
    <cellStyle name="원_005.오산갈곳동(삼화간82R18)" xfId="11321"/>
    <cellStyle name="원_0102국제조명신공항분수조명" xfId="11322"/>
    <cellStyle name="원_0103회전식현수막게시대제작설치" xfId="11323"/>
    <cellStyle name="원_0104포항시침출수처리시스템" xfId="11324"/>
    <cellStyle name="원_0105담배자판기개조원가" xfId="11325"/>
    <cellStyle name="원_0106LG인버터냉난방기제작-1" xfId="11326"/>
    <cellStyle name="원_0107광전송장비구매설치" xfId="11327"/>
    <cellStyle name="원_0107도공IBS설비SW부문(참조)" xfId="11328"/>
    <cellStyle name="원_0107문화재복원용목재-8월6일" xfId="11329"/>
    <cellStyle name="원_0107포천영중수배전반(제조,설치)" xfId="11330"/>
    <cellStyle name="원_0108농기반미곡건조기제작설치" xfId="11331"/>
    <cellStyle name="원_0108담배인삼공사영업춘추복" xfId="11332"/>
    <cellStyle name="원_0108한국전기교통-LED교통신호등((원본))" xfId="11333"/>
    <cellStyle name="원_0111해양수산부등명기제작" xfId="11334"/>
    <cellStyle name="원_0111핸디소프트-전자표준문서시스템" xfId="11335"/>
    <cellStyle name="원_0112금감원사무자동화시스템" xfId="11336"/>
    <cellStyle name="원_0112수도권매립지SW원가" xfId="11337"/>
    <cellStyle name="원_0112중고원-HRD종합정보망구축(完)" xfId="11338"/>
    <cellStyle name="원_02_12작업" xfId="11339"/>
    <cellStyle name="원_0201종합예술회관의자제작설치-1" xfId="11340"/>
    <cellStyle name="원_0202마사회근무복" xfId="11341"/>
    <cellStyle name="원_0202부경교재-승강칠판" xfId="11342"/>
    <cellStyle name="원_0204한국석묘납골함-1규격" xfId="11343"/>
    <cellStyle name="원_0206금감원금융정보교환망재구축" xfId="11344"/>
    <cellStyle name="원_0206정통부수납장표기기제작설치" xfId="11345"/>
    <cellStyle name="원_0207담배인삼공사-담요" xfId="11346"/>
    <cellStyle name="원_0208레비텍-다층여과기설계변경" xfId="11347"/>
    <cellStyle name="원_0209이산화염소발생기-설치(50K)" xfId="11348"/>
    <cellStyle name="원_0210현대정보기술-TD이중계" xfId="11349"/>
    <cellStyle name="원_0211조달청-#1대북지원사업정산(1월7일)" xfId="11350"/>
    <cellStyle name="원_0212금감원-법규정보시스템(完)" xfId="11351"/>
    <cellStyle name="원_0301교통방송-CCTV유지보수" xfId="11352"/>
    <cellStyle name="원_0302인천경찰청-무인단속기위탁관리" xfId="11353"/>
    <cellStyle name="원_0302조달청-대북지원2차(안성연)" xfId="11354"/>
    <cellStyle name="원_0302조달청-대북지원2차(최수현)" xfId="11355"/>
    <cellStyle name="원_0302표준문서-쌍용정보통신(신)" xfId="11356"/>
    <cellStyle name="원_0304소프트파워-정부표준전자문서시스템" xfId="11357"/>
    <cellStyle name="원_0304소프트파워-정부표준전자문서시스템(完)" xfId="11358"/>
    <cellStyle name="원_0304철도청-주변환장치-1" xfId="11359"/>
    <cellStyle name="원_0305금감원-금융통계정보시스템구축(完)" xfId="11360"/>
    <cellStyle name="원_0305제낭조합-면범포지" xfId="11361"/>
    <cellStyle name="원_0306제낭공업협동조합-면범포지원단(경비까지)" xfId="11362"/>
    <cellStyle name="원_0307경찰청-무인교통단속표준SW개발용역(完)" xfId="11363"/>
    <cellStyle name="원_0308조달청-#8대북지원사업정산" xfId="11364"/>
    <cellStyle name="원_0309두합크린텍-설치원가" xfId="11365"/>
    <cellStyle name="원_0309조달청-#9대북지원사업정산" xfId="11366"/>
    <cellStyle name="원_0310여주상수도-탈수기(유천ENG)" xfId="11367"/>
    <cellStyle name="원_0311대기해양작업시간" xfId="11368"/>
    <cellStyle name="원_0311대기해양중형등명기" xfId="11369"/>
    <cellStyle name="원_0312국민체육진흥공단-전기부문" xfId="11370"/>
    <cellStyle name="원_0312대기해양-중형등명기제작설치" xfId="11371"/>
    <cellStyle name="원_0312라이준-칼라아스콘4규격" xfId="11372"/>
    <cellStyle name="원_03정산" xfId="11373"/>
    <cellStyle name="원_04_01작업" xfId="11374"/>
    <cellStyle name="원_0401집진기프로그램SW개발비산정" xfId="11375"/>
    <cellStyle name="원_0407B_삼성에스디에스_토피스건_품셈" xfId="11376"/>
    <cellStyle name="원_04시행" xfId="11377"/>
    <cellStyle name="원_07-67(정부중앙청사전산용배전설비교체및기타공사(분전반)-행정안전부)" xfId="11378"/>
    <cellStyle name="원_1-3.단가산출서(중기손료)" xfId="11379"/>
    <cellStyle name="원_2001-06조달청신성-한냉지형" xfId="11380"/>
    <cellStyle name="원_2002-03경찰대학-졸업식" xfId="11381"/>
    <cellStyle name="원_2002-03경찰청-경찰표지장" xfId="11382"/>
    <cellStyle name="원_2002-03반디-가로등(열주형)" xfId="11383"/>
    <cellStyle name="원_2002-03신화전자-감지기" xfId="11384"/>
    <cellStyle name="원_2002-04강원랜드-슬러트머신" xfId="11385"/>
    <cellStyle name="원_2002-04메가컴-외주무대" xfId="11386"/>
    <cellStyle name="원_2002-04엘지애드-무대" xfId="11387"/>
    <cellStyle name="원_2002-05강원랜드-슬러트머신(넥스터)" xfId="11388"/>
    <cellStyle name="원_2002-05경기경찰청-냉온수기공사" xfId="11389"/>
    <cellStyle name="원_2002-05대통령비서실-카페트" xfId="11390"/>
    <cellStyle name="원_2002결과표" xfId="11391"/>
    <cellStyle name="원_2002결과표1" xfId="11392"/>
    <cellStyle name="원_2002년시행계획서 변경확정" xfId="11393"/>
    <cellStyle name="원_2003-01정일사-표창5종" xfId="11394"/>
    <cellStyle name="원_2005120344000-1" xfId="11395"/>
    <cellStyle name="원_465_kangwon2002-5-2-1)최종수정)" xfId="11396"/>
    <cellStyle name="원_5월 율북기성" xfId="11397"/>
    <cellStyle name="원_6월 율북기성" xfId="11398"/>
    <cellStyle name="원_8.전기접지 수량및단가(부산청)" xfId="11399"/>
    <cellStyle name="원_Book1" xfId="11400"/>
    <cellStyle name="원_B수량산출서(오창-진천)" xfId="11401"/>
    <cellStyle name="원_B수량산출서(최종분-전체분)" xfId="11402"/>
    <cellStyle name="원_CHONG" xfId="11403"/>
    <cellStyle name="원_DANGA" xfId="11404"/>
    <cellStyle name="원_install" xfId="11405"/>
    <cellStyle name="원_JISU_New" xfId="11406"/>
    <cellStyle name="원_Pilot플랜트-계변경" xfId="11407"/>
    <cellStyle name="원_Pilot플랜트이전설치-변경최종" xfId="11408"/>
    <cellStyle name="원_PYUNG" xfId="11409"/>
    <cellStyle name="원_SW(케이비)" xfId="11410"/>
    <cellStyle name="원_VDS 수량 및 단가산출서" xfId="11411"/>
    <cellStyle name="원_간지,목차,페이지,표지" xfId="11412"/>
    <cellStyle name="원_감곡문화011128진입가로등케이블삭제한전납입금전부삭제" xfId="11413"/>
    <cellStyle name="원_강진(내역)" xfId="11414"/>
    <cellStyle name="원_강진(내역)-적용" xfId="11415"/>
    <cellStyle name="원_강진체육공원" xfId="11416"/>
    <cellStyle name="원_경안천주차장cctv설비_1205" xfId="11417"/>
    <cellStyle name="원_경찰청-근무,기동복" xfId="11418"/>
    <cellStyle name="원_고척동민원" xfId="11419"/>
    <cellStyle name="원_공사비2001-06" xfId="11420"/>
    <cellStyle name="원_공사일반관리비양식" xfId="11421"/>
    <cellStyle name="원_관급주차관제내역서(수정)" xfId="11422"/>
    <cellStyle name="원_교통관리내역서-1008" xfId="11423"/>
    <cellStyle name="원_구덕터널배전반설치" xfId="11424"/>
    <cellStyle name="원_금호2양수0101" xfId="11425"/>
    <cellStyle name="원_기초공사" xfId="11426"/>
    <cellStyle name="원_나인정보_내역서" xfId="11427"/>
    <cellStyle name="원_내역서" xfId="11428"/>
    <cellStyle name="원_내역서_0525" xfId="11429"/>
    <cellStyle name="원_내연산(토목)" xfId="11430"/>
    <cellStyle name="원_네인텍정보기술-회로카드(수현)" xfId="11431"/>
    <cellStyle name="원_노임단가" xfId="11432"/>
    <cellStyle name="원_농기반" xfId="11433"/>
    <cellStyle name="원_단가일람" xfId="11434"/>
    <cellStyle name="원_대기해양노무비" xfId="11435"/>
    <cellStyle name="원_대북자재8월분" xfId="11436"/>
    <cellStyle name="원_대북자재8월분-1" xfId="11437"/>
    <cellStyle name="원_동산용사촌수현(원본)" xfId="11438"/>
    <cellStyle name="원_맨홀진짜" xfId="11439"/>
    <cellStyle name="원_무안공원시설" xfId="11440"/>
    <cellStyle name="원_민원(남양-팔탄간 도로공사로 인한 이설공사)" xfId="11441"/>
    <cellStyle name="원_방송장비 품셈" xfId="11442"/>
    <cellStyle name="원_방화실010310" xfId="11443"/>
    <cellStyle name="원_백제군사전시1" xfId="11444"/>
    <cellStyle name="원_변경내역1(낙찰적용)" xfId="11445"/>
    <cellStyle name="원_본부동" xfId="11446"/>
    <cellStyle name="원_부산체신청전기공사(11.15)" xfId="11447"/>
    <cellStyle name="원_상수도" xfId="11448"/>
    <cellStyle name="원_설치위치별세부내역(VMS)-0323" xfId="11449"/>
    <cellStyle name="원_설치위치별세부내역_AVI_1(new)" xfId="11450"/>
    <cellStyle name="원_수량" xfId="11451"/>
    <cellStyle name="원_수량(5.18)" xfId="11452"/>
    <cellStyle name="원_수량산출서" xfId="11453"/>
    <cellStyle name="원_수량산출서(신규)" xfId="11454"/>
    <cellStyle name="원_수량집계" xfId="11455"/>
    <cellStyle name="원_수초제거기(대양기계)" xfId="11456"/>
    <cellStyle name="원_시설용역" xfId="11457"/>
    <cellStyle name="원_암전정밀실체현미경(수현)" xfId="11458"/>
    <cellStyle name="원_영풍작업(04)" xfId="11459"/>
    <cellStyle name="원_영풍작업(2004 내역)" xfId="11460"/>
    <cellStyle name="원_영풍제시행계획03년도 내역1" xfId="11461"/>
    <cellStyle name="원_영풍지구 심사서" xfId="11462"/>
    <cellStyle name="원_오리엔탈" xfId="11463"/>
    <cellStyle name="원_옥동양수0101" xfId="11464"/>
    <cellStyle name="원_원가계산-교통1011" xfId="11465"/>
    <cellStyle name="원_원본 - 한국전기교통-개선형신호등 4종" xfId="11466"/>
    <cellStyle name="원_인흥공사비(수지예산서)" xfId="11467"/>
    <cellStyle name="원_일위대가(11월20일)" xfId="11468"/>
    <cellStyle name="원_일위대가표" xfId="11469"/>
    <cellStyle name="원_작업" xfId="11470"/>
    <cellStyle name="원_작업02_08" xfId="11471"/>
    <cellStyle name="원_작업일보(월정)" xfId="11472"/>
    <cellStyle name="원_재오개양수" xfId="11473"/>
    <cellStyle name="원_전기단가산출서" xfId="11474"/>
    <cellStyle name="원_전기및접지 수량및단가산출서(부산청)" xfId="11475"/>
    <cellStyle name="원_전기및접지 수량및단가산출서(익산청)" xfId="11476"/>
    <cellStyle name="원_전기설비일위대가" xfId="11477"/>
    <cellStyle name="원_전기수량및단가산출서" xfId="11478"/>
    <cellStyle name="원_전기수량및단가산출서_0607" xfId="11479"/>
    <cellStyle name="원_전기수량및단가산출서_0714" xfId="11480"/>
    <cellStyle name="원_전압강하계산서" xfId="11481"/>
    <cellStyle name="원_점리내역" xfId="11482"/>
    <cellStyle name="원_정부종합청사_UPS교체_FMS 연동_100510" xfId="11483"/>
    <cellStyle name="원_정산내역서1" xfId="11484"/>
    <cellStyle name="원_정산변경" xfId="11485"/>
    <cellStyle name="원_제경비율모음" xfId="11486"/>
    <cellStyle name="원_제당토적표" xfId="11487"/>
    <cellStyle name="원_제조원가" xfId="11488"/>
    <cellStyle name="원_조달청-B판사천강교제작(최종본)" xfId="11489"/>
    <cellStyle name="원_조달청-대북지원3차(최수현)" xfId="11490"/>
    <cellStyle name="원_조달청-대북지원4차(최수현)" xfId="11491"/>
    <cellStyle name="원_조달청-대북지원5차(최수현)" xfId="11492"/>
    <cellStyle name="원_조달청-대북지원6차(번호)" xfId="11493"/>
    <cellStyle name="원_조달청-대북지원6차(최수현)" xfId="11494"/>
    <cellStyle name="원_조달청-대북지원7차(최수현)" xfId="11495"/>
    <cellStyle name="원_조달청-대북지원8차(최수현)" xfId="11496"/>
    <cellStyle name="원_조달청-대북지원9차(최수현)" xfId="11497"/>
    <cellStyle name="원_중앙선관위(투표,개표)" xfId="11498"/>
    <cellStyle name="원_중앙선관위(투표,개표)-사본" xfId="11499"/>
    <cellStyle name="원_증감" xfId="11500"/>
    <cellStyle name="원_창봉지급자재단가" xfId="11501"/>
    <cellStyle name="원_철공가공조립" xfId="11502"/>
    <cellStyle name="원_최종-한국전기교통-개선형신호등 4종(공수조정)" xfId="11503"/>
    <cellStyle name="원_코솔라-제조원가" xfId="11504"/>
    <cellStyle name="원_토적계산표재료집계표" xfId="11505"/>
    <cellStyle name="원_토적계산표재료집계표_2000토적및재료집계표2" xfId="11506"/>
    <cellStyle name="원_토적계산표재료집계표_2000토적및집계표" xfId="11507"/>
    <cellStyle name="원_토지공사-간접비" xfId="11508"/>
    <cellStyle name="원_통신수량및단가산출서_0523" xfId="11509"/>
    <cellStyle name="원_하장양수(40HP20HP)020309" xfId="11510"/>
    <cellStyle name="원_한국도로공사" xfId="11511"/>
    <cellStyle name="원_한전내역서-최종" xfId="11512"/>
    <cellStyle name="원_합판거푸집" xfId="11513"/>
    <cellStyle name="원_항만관리사업소청사건립공사(설계변경1)" xfId="11514"/>
    <cellStyle name="원_해보시장-수정최종" xfId="11515"/>
    <cellStyle name="원_현대오피텔 민원현장실사" xfId="11516"/>
    <cellStyle name="원_현장설비 단가비교(9월28일)룔" xfId="11517"/>
    <cellStyle name="원_현장설비(1.VDS)-0411" xfId="11518"/>
    <cellStyle name="유1" xfId="11519"/>
    <cellStyle name="유영" xfId="11520"/>
    <cellStyle name="을지" xfId="11521"/>
    <cellStyle name="일" xfId="11522"/>
    <cellStyle name="일_Module4" xfId="11523"/>
    <cellStyle name="일_Module4_2004의정부PCM보강최종" xfId="11524"/>
    <cellStyle name="일_Module4_공사계획서" xfId="11525"/>
    <cellStyle name="일_Module4_공사계획서_2004의정부PCM보강최종" xfId="11526"/>
    <cellStyle name="일_Module4_공사계획서_광전송장치(전력계통)" xfId="11527"/>
    <cellStyle name="일_Module4_공사계획서_신시흥관련광단국PITR" xfId="11528"/>
    <cellStyle name="일_Module4_공사계획서_신시흥정비계통도" xfId="11529"/>
    <cellStyle name="일_Module4_공사계획서_자통신고" xfId="11530"/>
    <cellStyle name="일_Module4_공사비예산서" xfId="11531"/>
    <cellStyle name="일_Module4_공사비예산서_2004의정부PCM보강최종" xfId="11532"/>
    <cellStyle name="일_Module4_공사비예산서_광전송장치(전력계통)" xfId="11533"/>
    <cellStyle name="일_Module4_공사비예산서_신시흥관련광단국PITR" xfId="11534"/>
    <cellStyle name="일_Module4_공사비예산서_신시흥정비계통도" xfId="11535"/>
    <cellStyle name="일_Module4_공사비예산서_자통신고" xfId="11536"/>
    <cellStyle name="일_Module4_공사설명서" xfId="11537"/>
    <cellStyle name="일_Module4_공사설명서_2004의정부PCM보강최종" xfId="11538"/>
    <cellStyle name="일_Module4_공사설명서_광전송장치(전력계통)" xfId="11539"/>
    <cellStyle name="일_Module4_공사설명서_신시흥관련광단국PITR" xfId="11540"/>
    <cellStyle name="일_Module4_공사설명서_신시흥정비계통도" xfId="11541"/>
    <cellStyle name="일_Module4_공사설명서_자통신고" xfId="11542"/>
    <cellStyle name="일_Module4_광전송장치(전력계통)" xfId="11543"/>
    <cellStyle name="일_Module4_노임단가표" xfId="11544"/>
    <cellStyle name="일_Module4_노임단가표_2004의정부PCM보강최종" xfId="11545"/>
    <cellStyle name="일_Module4_노임단가표_광전송장치(전력계통)" xfId="11546"/>
    <cellStyle name="일_Module4_노임단가표_신시흥관련광단국PITR" xfId="11547"/>
    <cellStyle name="일_Module4_노임단가표_신시흥정비계통도" xfId="11548"/>
    <cellStyle name="일_Module4_노임단가표_자통신고" xfId="11549"/>
    <cellStyle name="일_Module4_신시흥관련광단국PITR" xfId="11550"/>
    <cellStyle name="일_Module4_신시흥정비계통도" xfId="11551"/>
    <cellStyle name="일_Module4_신안성CCTV시설공사" xfId="11552"/>
    <cellStyle name="일_Module4_신태백통신공사 설계서" xfId="11553"/>
    <cellStyle name="일_Module4_자통신고" xfId="11554"/>
    <cellStyle name="일_공사계획서" xfId="11555"/>
    <cellStyle name="일_공사계획서_2004의정부PCM보강최종" xfId="11556"/>
    <cellStyle name="일_공사계획서_광전송장치(전력계통)" xfId="11557"/>
    <cellStyle name="일_공사계획서_신시흥관련광단국PITR" xfId="11558"/>
    <cellStyle name="일_공사계획서_신시흥정비계통도" xfId="11559"/>
    <cellStyle name="일_공사계획서_자통신고" xfId="11560"/>
    <cellStyle name="일_공사비예산서" xfId="11561"/>
    <cellStyle name="일_공사비예산서_2004의정부PCM보강최종" xfId="11562"/>
    <cellStyle name="일_공사비예산서_광전송장치(전력계통)" xfId="11563"/>
    <cellStyle name="일_공사비예산서_신시흥관련광단국PITR" xfId="11564"/>
    <cellStyle name="일_공사비예산서_신시흥정비계통도" xfId="11565"/>
    <cellStyle name="일_공사비예산서_자통신고" xfId="11566"/>
    <cellStyle name="일_공사설명서" xfId="11567"/>
    <cellStyle name="일_공사설명서_1" xfId="11568"/>
    <cellStyle name="일_공사설명서_1_신서산자통신고" xfId="11569"/>
    <cellStyle name="일_공사설명서_1_신시흥관련광단국PITR" xfId="11570"/>
    <cellStyle name="일_공사설명서_1_울주지통(부산)" xfId="11571"/>
    <cellStyle name="일_공사설명서_2" xfId="11572"/>
    <cellStyle name="일_공사설명서_2_신시흥관련광단국PITR" xfId="11573"/>
    <cellStyle name="일_공사설명서_2_자통신고" xfId="11574"/>
    <cellStyle name="일_공사설명서_2004의정부PCM보강최종" xfId="11575"/>
    <cellStyle name="일_공사설명서_광전송장치(전력계통)" xfId="11576"/>
    <cellStyle name="일_공사설명서_신시흥관련광단국PITR" xfId="11577"/>
    <cellStyle name="일_공사설명서_신시흥정비계통도" xfId="11578"/>
    <cellStyle name="일_공사설명서_자통신고" xfId="11579"/>
    <cellStyle name="일_노임단가표" xfId="11580"/>
    <cellStyle name="일_노임단가표_1" xfId="11581"/>
    <cellStyle name="일_노임단가표_2004의정부PCM보강최종" xfId="11582"/>
    <cellStyle name="일_노임단가표_광전송장치(전력계통)" xfId="11583"/>
    <cellStyle name="일_노임단가표_신시흥관련광단국PITR" xfId="11584"/>
    <cellStyle name="일_노임단가표_신시흥정비계통도" xfId="11585"/>
    <cellStyle name="일_노임단가표_자통신고" xfId="11586"/>
    <cellStyle name="일_신안성CCTV시설공사" xfId="11587"/>
    <cellStyle name="일_신태백통신공사 설계서" xfId="11588"/>
    <cellStyle name="일_터파기(차도)" xfId="11589"/>
    <cellStyle name="일_터파기(차도)_2004의정부PCM보강최종" xfId="11590"/>
    <cellStyle name="일_터파기(차도)_광전송장치(전력계통)" xfId="11591"/>
    <cellStyle name="일_터파기(차도)_신시흥관련광단국PITR" xfId="11592"/>
    <cellStyle name="일_터파기(차도)_신시흥정비계통도" xfId="11593"/>
    <cellStyle name="일_터파기(차도)_자통신고" xfId="11594"/>
    <cellStyle name="일_회선설계" xfId="11595"/>
    <cellStyle name="일_회선설계_신시흥관련광단국PITR" xfId="11596"/>
    <cellStyle name="일_회선설계_자통신고" xfId="11597"/>
    <cellStyle name="일_회선설계서 (2)" xfId="11598"/>
    <cellStyle name="일_회선설계서 (2)_신서산자통신고" xfId="11599"/>
    <cellStyle name="일_회선설계서 (2)_신시흥관련광단국PITR" xfId="11600"/>
    <cellStyle name="일_회선설계서 (2)_울주지통(부산)" xfId="11601"/>
    <cellStyle name="일위_단위_일위대가" xfId="11602"/>
    <cellStyle name="일위대가" xfId="11603"/>
    <cellStyle name="자리수" xfId="11604"/>
    <cellStyle name="자리수 - 유형1" xfId="11605"/>
    <cellStyle name="자리수 2" xfId="11606"/>
    <cellStyle name="자리수_1. 설계서갑지-전기" xfId="11607"/>
    <cellStyle name="자리수0" xfId="11608"/>
    <cellStyle name="자리수0 2" xfId="11609"/>
    <cellStyle name="자리수0_KT 동안산지사 보수공사(통신) 내역 및 산출서" xfId="11610"/>
    <cellStyle name="帳票" xfId="11611"/>
    <cellStyle name="적색" xfId="11612"/>
    <cellStyle name="전화2자리" xfId="11613"/>
    <cellStyle name="전화3자리" xfId="11614"/>
    <cellStyle name="전화4자리" xfId="11615"/>
    <cellStyle name="점선" xfId="11616"/>
    <cellStyle name="정렬" xfId="11617"/>
    <cellStyle name="정렬범위" xfId="11618"/>
    <cellStyle name="제목 1(左)" xfId="11619"/>
    <cellStyle name="제목 1(中)" xfId="11620"/>
    <cellStyle name="제목[1 줄]" xfId="11621"/>
    <cellStyle name="제목[1 줄] 2" xfId="11622"/>
    <cellStyle name="제목[2줄 아래]" xfId="11623"/>
    <cellStyle name="제목[2줄 위]" xfId="11624"/>
    <cellStyle name="제목1" xfId="11625"/>
    <cellStyle name="제목1 1" xfId="11626"/>
    <cellStyle name="지정되지 않음" xfId="11627"/>
    <cellStyle name="지하철정렬" xfId="11628"/>
    <cellStyle name="체적표시" xfId="11629"/>
    <cellStyle name="코드" xfId="11630"/>
    <cellStyle name="콤냡?&lt;_x000f_$??:_x0009_`1_1 " xfId="11631"/>
    <cellStyle name="콤마" xfId="11632"/>
    <cellStyle name="콤마 [#]" xfId="11633"/>
    <cellStyle name="콤마 []" xfId="11634"/>
    <cellStyle name="콤마 [] 2" xfId="11635"/>
    <cellStyle name="콤마 [0]" xfId="11636"/>
    <cellStyle name="'콤마 [0]'" xfId="11637"/>
    <cellStyle name="콤마 [0]_  종  합  " xfId="11638"/>
    <cellStyle name="'콤마 [0]'_상수도" xfId="11639"/>
    <cellStyle name="콤마 [0]_소호도로태풍피해 복구공사(전기)-A구간(0130최종)" xfId="11640"/>
    <cellStyle name="'콤마 [0]'_해보시장-수정최종" xfId="11641"/>
    <cellStyle name="콤마 [0]기기자재비" xfId="11642"/>
    <cellStyle name="콤마 [1]" xfId="11643"/>
    <cellStyle name="콤마 [1] 2" xfId="11644"/>
    <cellStyle name="콤마 [2]" xfId="11645"/>
    <cellStyle name="콤마 [금액]" xfId="11646"/>
    <cellStyle name="콤마 [소수]" xfId="11647"/>
    <cellStyle name="콤마 [수량]" xfId="11648"/>
    <cellStyle name="콤마 1" xfId="11649"/>
    <cellStyle name="콤마(1)" xfId="11650"/>
    <cellStyle name="콤마,_x0005__x0014_" xfId="11651"/>
    <cellStyle name="콤마[ ]" xfId="11652"/>
    <cellStyle name="콤마[*]" xfId="11653"/>
    <cellStyle name="콤마[,]" xfId="11654"/>
    <cellStyle name="콤마[,] 2" xfId="11655"/>
    <cellStyle name="콤마[.]" xfId="11656"/>
    <cellStyle name="콤마[0]" xfId="11657"/>
    <cellStyle name="콤마_  종  합  " xfId="11658"/>
    <cellStyle name="콤마숫자" xfId="11659"/>
    <cellStyle name="큐준_주택수주_주택용지_1" xfId="11660"/>
    <cellStyle name="通貨 [0.00]_　配車(by matue)" xfId="11661"/>
    <cellStyle name="통화 [0] 2" xfId="11662"/>
    <cellStyle name="통화 [0] 2 2" xfId="11663"/>
    <cellStyle name="통화 [0] 3" xfId="11664"/>
    <cellStyle name="通貨_　配車(by matue)" xfId="11665"/>
    <cellStyle name="퍼센트" xfId="11666"/>
    <cellStyle name="퍼센트 2" xfId="11667"/>
    <cellStyle name="퍼센트_KT 동안산지사 보수공사(통신) 내역 및 산출서" xfId="11668"/>
    <cellStyle name="평?Ƈ_x0017_통화 [0]_상품계획_42평-1_25평_x001b_%'?_xffff_?&gt;?_xffff_?_xffff_?䱇ⵐ/?哈_x0014_齴_x0008_?_x0008__x0005_b?&amp;㷤Ƈ" xfId="11669"/>
    <cellStyle name="표" xfId="11670"/>
    <cellStyle name="표머릿글(上)" xfId="11671"/>
    <cellStyle name="표머릿글(中)" xfId="11672"/>
    <cellStyle name="표머릿글(下)" xfId="11673"/>
    <cellStyle name="표제목" xfId="11674"/>
    <cellStyle name="표준" xfId="0" builtinId="0"/>
    <cellStyle name="표준 10" xfId="2"/>
    <cellStyle name="표준 17" xfId="11675"/>
    <cellStyle name="표준 2" xfId="11676"/>
    <cellStyle name="표준 2 2" xfId="11677"/>
    <cellStyle name="표준 2 3" xfId="11678"/>
    <cellStyle name="표준 2 97" xfId="11679"/>
    <cellStyle name="표준 2_01-01-01.전화 및 LAN  설비공사" xfId="11680"/>
    <cellStyle name="표준 25 2 2" xfId="11681"/>
    <cellStyle name="표준 3" xfId="11682"/>
    <cellStyle name="표준 3 2" xfId="11683"/>
    <cellStyle name="표준 3 3" xfId="11684"/>
    <cellStyle name="표준 3_01-01-04.방송 설비공사" xfId="11685"/>
    <cellStyle name="표준 4" xfId="11686"/>
    <cellStyle name="표준 4 2" xfId="11687"/>
    <cellStyle name="표준 4 3" xfId="11688"/>
    <cellStyle name="표준 5" xfId="11689"/>
    <cellStyle name="표준 6" xfId="11690"/>
    <cellStyle name="표준 6 2" xfId="11691"/>
    <cellStyle name="표준 6 3" xfId="11692"/>
    <cellStyle name="표준 6 4" xfId="11693"/>
    <cellStyle name="표준 7" xfId="11694"/>
    <cellStyle name="표준 7 2" xfId="11695"/>
    <cellStyle name="표준 7 2 2" xfId="11696"/>
    <cellStyle name="표준 8" xfId="11697"/>
    <cellStyle name="표준 8 2" xfId="11698"/>
    <cellStyle name="표준 9" xfId="11699"/>
    <cellStyle name="標準_ ｹ-ﾌﾞﾙ物量(B)" xfId="11700"/>
    <cellStyle name="표준1" xfId="11701"/>
    <cellStyle name="표준123" xfId="11702"/>
    <cellStyle name="표준2" xfId="11703"/>
    <cellStyle name="표준날짜" xfId="11704"/>
    <cellStyle name="표준숫자" xfId="11705"/>
    <cellStyle name="표쥰" xfId="11706"/>
    <cellStyle name="하이퍼링크 2" xfId="11707"/>
    <cellStyle name="합   계" xfId="11708"/>
    <cellStyle name="합계" xfId="11709"/>
    <cellStyle name="합산" xfId="11710"/>
    <cellStyle name="합산 2" xfId="11711"/>
    <cellStyle name="합산_전기내역서 표지1" xfId="11712"/>
    <cellStyle name="桁区切り [0.00]_laroux" xfId="11713"/>
    <cellStyle name="桁区切り_laroux" xfId="11714"/>
    <cellStyle name="垓" xfId="11715"/>
    <cellStyle name="해동양식" xfId="11716"/>
    <cellStyle name="화폐기호" xfId="11717"/>
    <cellStyle name="화폐기호 2" xfId="11718"/>
    <cellStyle name="화폐기호_KT 동안산지사 보수공사(통신) 내역 및 산출서" xfId="11719"/>
    <cellStyle name="화폐기호0" xfId="11720"/>
    <cellStyle name="화폐기호0 2" xfId="11721"/>
    <cellStyle name="화폐기호0_KT 동안산지사 보수공사(통신) 내역 및 산출서" xfId="117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2"/>
  <sheetViews>
    <sheetView tabSelected="1" topLeftCell="A25" zoomScale="82" zoomScaleNormal="82" workbookViewId="0">
      <selection activeCell="L42" sqref="L42"/>
    </sheetView>
  </sheetViews>
  <sheetFormatPr defaultRowHeight="16.5"/>
  <cols>
    <col min="1" max="1" width="5.25" customWidth="1"/>
    <col min="2" max="2" width="5.375" customWidth="1"/>
    <col min="3" max="3" width="17.875" customWidth="1"/>
    <col min="4" max="10" width="14.25" customWidth="1"/>
    <col min="11" max="11" width="48.875" bestFit="1" customWidth="1"/>
    <col min="12" max="12" width="33.625" customWidth="1"/>
    <col min="13" max="13" width="13.625" bestFit="1" customWidth="1"/>
  </cols>
  <sheetData>
    <row r="1" spans="1:12" ht="57.9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45" customHeight="1">
      <c r="A2" s="23" t="s">
        <v>1</v>
      </c>
      <c r="B2" s="23"/>
      <c r="C2" s="23"/>
      <c r="D2" s="1" t="s">
        <v>2</v>
      </c>
      <c r="E2" s="1" t="s">
        <v>3</v>
      </c>
      <c r="F2" s="1" t="s">
        <v>3</v>
      </c>
      <c r="G2" s="1" t="s">
        <v>4</v>
      </c>
      <c r="H2" s="1" t="s">
        <v>4</v>
      </c>
      <c r="I2" s="1" t="s">
        <v>4</v>
      </c>
      <c r="J2" s="1" t="s">
        <v>5</v>
      </c>
      <c r="K2" s="1" t="s">
        <v>6</v>
      </c>
      <c r="L2" s="1" t="s">
        <v>7</v>
      </c>
    </row>
    <row r="3" spans="1:12" ht="45" customHeight="1">
      <c r="A3" s="18" t="s">
        <v>8</v>
      </c>
      <c r="B3" s="19"/>
      <c r="C3" s="20"/>
      <c r="D3" s="2" t="s">
        <v>9</v>
      </c>
      <c r="E3" s="2" t="s">
        <v>10</v>
      </c>
      <c r="F3" s="2" t="s">
        <v>10</v>
      </c>
      <c r="G3" s="2" t="s">
        <v>9</v>
      </c>
      <c r="H3" s="2" t="s">
        <v>9</v>
      </c>
      <c r="I3" s="2" t="s">
        <v>9</v>
      </c>
      <c r="J3" s="1"/>
      <c r="K3" s="1"/>
      <c r="L3" s="1"/>
    </row>
    <row r="4" spans="1:12" ht="45" customHeight="1">
      <c r="A4" s="18" t="s">
        <v>11</v>
      </c>
      <c r="B4" s="19"/>
      <c r="C4" s="20"/>
      <c r="D4" s="2" t="s">
        <v>12</v>
      </c>
      <c r="E4" s="2" t="s">
        <v>13</v>
      </c>
      <c r="F4" s="2" t="s">
        <v>13</v>
      </c>
      <c r="G4" s="2" t="s">
        <v>14</v>
      </c>
      <c r="H4" s="2" t="s">
        <v>14</v>
      </c>
      <c r="I4" s="2" t="s">
        <v>14</v>
      </c>
      <c r="J4" s="1"/>
      <c r="K4" s="1"/>
      <c r="L4" s="1"/>
    </row>
    <row r="5" spans="1:12" ht="45" customHeight="1">
      <c r="A5" s="18" t="s">
        <v>19</v>
      </c>
      <c r="B5" s="19"/>
      <c r="C5" s="20"/>
      <c r="D5" s="2" t="s">
        <v>20</v>
      </c>
      <c r="E5" s="2" t="s">
        <v>21</v>
      </c>
      <c r="F5" s="2" t="s">
        <v>21</v>
      </c>
      <c r="G5" s="2" t="s">
        <v>22</v>
      </c>
      <c r="H5" s="2" t="s">
        <v>22</v>
      </c>
      <c r="I5" s="2" t="s">
        <v>22</v>
      </c>
      <c r="J5" s="1"/>
      <c r="K5" s="1"/>
      <c r="L5" s="1"/>
    </row>
    <row r="6" spans="1:12" ht="45" customHeight="1">
      <c r="A6" s="18" t="s">
        <v>23</v>
      </c>
      <c r="B6" s="19"/>
      <c r="C6" s="20"/>
      <c r="D6" s="5">
        <v>208.6</v>
      </c>
      <c r="E6" s="5">
        <v>212.9</v>
      </c>
      <c r="F6" s="5">
        <v>212.9</v>
      </c>
      <c r="G6" s="5">
        <v>182.5</v>
      </c>
      <c r="H6" s="5">
        <v>182.5</v>
      </c>
      <c r="I6" s="5">
        <v>182.5</v>
      </c>
      <c r="J6" s="1"/>
      <c r="K6" s="1"/>
      <c r="L6" s="1"/>
    </row>
    <row r="7" spans="1:12" ht="45" customHeight="1">
      <c r="A7" s="18" t="s">
        <v>24</v>
      </c>
      <c r="B7" s="19"/>
      <c r="C7" s="20"/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1"/>
      <c r="L7" s="1"/>
    </row>
    <row r="8" spans="1:12" ht="45" customHeight="1">
      <c r="A8" s="18" t="s">
        <v>25</v>
      </c>
      <c r="B8" s="19"/>
      <c r="C8" s="20"/>
      <c r="D8" s="5">
        <v>0</v>
      </c>
      <c r="E8" s="5">
        <f>2/2*365/12</f>
        <v>30.416666666666668</v>
      </c>
      <c r="F8" s="5">
        <f>2/2*365/12</f>
        <v>30.416666666666668</v>
      </c>
      <c r="G8" s="5">
        <v>0</v>
      </c>
      <c r="H8" s="5">
        <v>0</v>
      </c>
      <c r="I8" s="5">
        <v>0</v>
      </c>
      <c r="J8" s="1"/>
      <c r="K8" s="1"/>
      <c r="L8" s="1"/>
    </row>
    <row r="9" spans="1:12" ht="45" customHeight="1">
      <c r="A9" s="18" t="s">
        <v>26</v>
      </c>
      <c r="B9" s="19"/>
      <c r="C9" s="20"/>
      <c r="D9" s="5">
        <v>8</v>
      </c>
      <c r="E9" s="5">
        <v>14</v>
      </c>
      <c r="F9" s="5">
        <v>14</v>
      </c>
      <c r="G9" s="5">
        <v>7</v>
      </c>
      <c r="H9" s="5">
        <v>7</v>
      </c>
      <c r="I9" s="5">
        <v>7</v>
      </c>
      <c r="J9" s="1"/>
      <c r="K9" s="6" t="s">
        <v>27</v>
      </c>
      <c r="L9" s="1"/>
    </row>
    <row r="10" spans="1:12" ht="45" customHeight="1">
      <c r="A10" s="18" t="s">
        <v>28</v>
      </c>
      <c r="B10" s="19"/>
      <c r="C10" s="20"/>
      <c r="D10" s="7"/>
      <c r="E10" s="7"/>
      <c r="F10" s="7"/>
      <c r="G10" s="7"/>
      <c r="H10" s="7"/>
      <c r="I10" s="7"/>
      <c r="J10" s="1"/>
      <c r="K10" s="1"/>
      <c r="L10" s="8" t="s">
        <v>29</v>
      </c>
    </row>
    <row r="11" spans="1:12" ht="45" customHeight="1">
      <c r="A11" s="24" t="s">
        <v>30</v>
      </c>
      <c r="B11" s="27" t="s">
        <v>15</v>
      </c>
      <c r="C11" s="28"/>
      <c r="D11" s="4">
        <f>D6*D10</f>
        <v>0</v>
      </c>
      <c r="E11" s="4">
        <f>E6*E10</f>
        <v>0</v>
      </c>
      <c r="F11" s="4">
        <f t="shared" ref="F11:I11" si="0">F6*F10</f>
        <v>0</v>
      </c>
      <c r="G11" s="4">
        <f>G6*G10</f>
        <v>0</v>
      </c>
      <c r="H11" s="4">
        <f t="shared" si="0"/>
        <v>0</v>
      </c>
      <c r="I11" s="4">
        <f t="shared" si="0"/>
        <v>0</v>
      </c>
      <c r="J11" s="4">
        <f>SUM(D11:I11)</f>
        <v>0</v>
      </c>
      <c r="K11" s="6" t="s">
        <v>31</v>
      </c>
      <c r="L11" s="8"/>
    </row>
    <row r="12" spans="1:12" ht="45" customHeight="1">
      <c r="A12" s="25"/>
      <c r="B12" s="29" t="s">
        <v>32</v>
      </c>
      <c r="C12" s="3" t="s">
        <v>18</v>
      </c>
      <c r="D12" s="9">
        <f>(D11+D14+D15+D16)*12/365*26/12</f>
        <v>0</v>
      </c>
      <c r="E12" s="9">
        <f t="shared" ref="E12:I12" si="1">(E11+E14+E15+E16)*12/365*26/12</f>
        <v>0</v>
      </c>
      <c r="F12" s="9">
        <f t="shared" si="1"/>
        <v>0</v>
      </c>
      <c r="G12" s="9">
        <f t="shared" si="1"/>
        <v>0</v>
      </c>
      <c r="H12" s="9">
        <f t="shared" si="1"/>
        <v>0</v>
      </c>
      <c r="I12" s="9">
        <f t="shared" si="1"/>
        <v>0</v>
      </c>
      <c r="J12" s="4">
        <f t="shared" ref="J12:J25" si="2">SUM(D12:I12)</f>
        <v>0</v>
      </c>
      <c r="K12" s="10" t="s">
        <v>33</v>
      </c>
      <c r="L12" s="11" t="s">
        <v>34</v>
      </c>
    </row>
    <row r="13" spans="1:12" ht="45" customHeight="1">
      <c r="A13" s="25"/>
      <c r="B13" s="30"/>
      <c r="C13" s="3" t="s">
        <v>35</v>
      </c>
      <c r="D13" s="13"/>
      <c r="E13" s="13"/>
      <c r="F13" s="13"/>
      <c r="G13" s="13"/>
      <c r="H13" s="13"/>
      <c r="I13" s="13"/>
      <c r="J13" s="4">
        <f t="shared" si="2"/>
        <v>0</v>
      </c>
      <c r="K13" s="6"/>
      <c r="L13" s="11" t="s">
        <v>36</v>
      </c>
    </row>
    <row r="14" spans="1:12" ht="45" customHeight="1">
      <c r="A14" s="25"/>
      <c r="B14" s="30"/>
      <c r="C14" s="3" t="s">
        <v>37</v>
      </c>
      <c r="D14" s="9">
        <f>D8*D10/2</f>
        <v>0</v>
      </c>
      <c r="E14" s="9">
        <f t="shared" ref="E14:I14" si="3">E8*E10/2</f>
        <v>0</v>
      </c>
      <c r="F14" s="9">
        <f t="shared" si="3"/>
        <v>0</v>
      </c>
      <c r="G14" s="9">
        <f t="shared" si="3"/>
        <v>0</v>
      </c>
      <c r="H14" s="9">
        <f t="shared" si="3"/>
        <v>0</v>
      </c>
      <c r="I14" s="9">
        <f t="shared" si="3"/>
        <v>0</v>
      </c>
      <c r="J14" s="4">
        <f t="shared" si="2"/>
        <v>0</v>
      </c>
      <c r="K14" s="6" t="s">
        <v>38</v>
      </c>
      <c r="L14" s="11" t="s">
        <v>39</v>
      </c>
    </row>
    <row r="15" spans="1:12" ht="45" customHeight="1">
      <c r="A15" s="25"/>
      <c r="B15" s="30"/>
      <c r="C15" s="14" t="s">
        <v>17</v>
      </c>
      <c r="D15" s="13"/>
      <c r="E15" s="15"/>
      <c r="F15" s="15"/>
      <c r="G15" s="15"/>
      <c r="H15" s="15"/>
      <c r="I15" s="15"/>
      <c r="J15" s="4">
        <f t="shared" si="2"/>
        <v>0</v>
      </c>
      <c r="K15" s="3"/>
      <c r="L15" s="11"/>
    </row>
    <row r="16" spans="1:12" ht="45" customHeight="1">
      <c r="A16" s="25"/>
      <c r="B16" s="31"/>
      <c r="C16" s="3" t="s">
        <v>16</v>
      </c>
      <c r="D16" s="13"/>
      <c r="E16" s="15"/>
      <c r="F16" s="15"/>
      <c r="G16" s="16"/>
      <c r="H16" s="15"/>
      <c r="I16" s="15"/>
      <c r="J16" s="4">
        <f t="shared" si="2"/>
        <v>0</v>
      </c>
      <c r="K16" s="3"/>
      <c r="L16" s="11"/>
    </row>
    <row r="17" spans="1:13" ht="45" customHeight="1">
      <c r="A17" s="25"/>
      <c r="B17" s="27" t="s">
        <v>40</v>
      </c>
      <c r="C17" s="28"/>
      <c r="D17" s="17">
        <f>SUM(D11:D16)/12</f>
        <v>0</v>
      </c>
      <c r="E17" s="4">
        <f>SUM(E11:E16)/12</f>
        <v>0</v>
      </c>
      <c r="F17" s="4">
        <f t="shared" ref="F17:I17" si="4">SUM(F11:F16)/12</f>
        <v>0</v>
      </c>
      <c r="G17" s="4">
        <f t="shared" si="4"/>
        <v>0</v>
      </c>
      <c r="H17" s="4">
        <f t="shared" si="4"/>
        <v>0</v>
      </c>
      <c r="I17" s="4">
        <f t="shared" si="4"/>
        <v>0</v>
      </c>
      <c r="J17" s="4">
        <f t="shared" si="2"/>
        <v>0</v>
      </c>
      <c r="K17" s="3" t="s">
        <v>41</v>
      </c>
      <c r="L17" s="8" t="s">
        <v>42</v>
      </c>
    </row>
    <row r="18" spans="1:13" ht="45" customHeight="1">
      <c r="A18" s="26"/>
      <c r="B18" s="32" t="s">
        <v>43</v>
      </c>
      <c r="C18" s="33"/>
      <c r="D18" s="9">
        <f>SUM(D11:D17)</f>
        <v>0</v>
      </c>
      <c r="E18" s="9">
        <f>SUM(E11:E17)</f>
        <v>0</v>
      </c>
      <c r="F18" s="9">
        <f t="shared" ref="F18:I18" si="5">SUM(F11:F17)</f>
        <v>0</v>
      </c>
      <c r="G18" s="9">
        <f t="shared" si="5"/>
        <v>0</v>
      </c>
      <c r="H18" s="9">
        <f t="shared" si="5"/>
        <v>0</v>
      </c>
      <c r="I18" s="9">
        <f t="shared" si="5"/>
        <v>0</v>
      </c>
      <c r="J18" s="4">
        <f t="shared" si="2"/>
        <v>0</v>
      </c>
      <c r="K18" s="3"/>
      <c r="L18" s="11"/>
    </row>
    <row r="19" spans="1:13" ht="45" customHeight="1">
      <c r="A19" s="24" t="s">
        <v>44</v>
      </c>
      <c r="B19" s="34" t="s">
        <v>45</v>
      </c>
      <c r="C19" s="3" t="s">
        <v>46</v>
      </c>
      <c r="D19" s="9">
        <f>(D11+D12+D15+D16)*3.43%</f>
        <v>0</v>
      </c>
      <c r="E19" s="9">
        <f t="shared" ref="E19:I19" si="6">(E11+E12+E15+E16)*3.43%</f>
        <v>0</v>
      </c>
      <c r="F19" s="9">
        <f t="shared" si="6"/>
        <v>0</v>
      </c>
      <c r="G19" s="9">
        <f t="shared" si="6"/>
        <v>0</v>
      </c>
      <c r="H19" s="9">
        <f t="shared" si="6"/>
        <v>0</v>
      </c>
      <c r="I19" s="9">
        <f t="shared" si="6"/>
        <v>0</v>
      </c>
      <c r="J19" s="4">
        <f t="shared" si="2"/>
        <v>0</v>
      </c>
      <c r="K19" s="3" t="s">
        <v>47</v>
      </c>
      <c r="L19" s="8" t="s">
        <v>48</v>
      </c>
    </row>
    <row r="20" spans="1:13" ht="45" customHeight="1">
      <c r="A20" s="25"/>
      <c r="B20" s="35"/>
      <c r="C20" s="3" t="s">
        <v>49</v>
      </c>
      <c r="D20" s="9">
        <f>(D19)*11.52%</f>
        <v>0</v>
      </c>
      <c r="E20" s="9">
        <f t="shared" ref="E20:I20" si="7">(E19)*11.52%</f>
        <v>0</v>
      </c>
      <c r="F20" s="9">
        <f t="shared" si="7"/>
        <v>0</v>
      </c>
      <c r="G20" s="9">
        <f t="shared" si="7"/>
        <v>0</v>
      </c>
      <c r="H20" s="9">
        <f t="shared" si="7"/>
        <v>0</v>
      </c>
      <c r="I20" s="9">
        <f t="shared" si="7"/>
        <v>0</v>
      </c>
      <c r="J20" s="4">
        <f t="shared" si="2"/>
        <v>0</v>
      </c>
      <c r="K20" s="3" t="s">
        <v>50</v>
      </c>
      <c r="L20" s="8" t="s">
        <v>51</v>
      </c>
    </row>
    <row r="21" spans="1:13" ht="45" customHeight="1">
      <c r="A21" s="25"/>
      <c r="B21" s="35"/>
      <c r="C21" s="3" t="s">
        <v>52</v>
      </c>
      <c r="D21" s="9">
        <f>($D$11+$D$12+D16+D15)*4.5%</f>
        <v>0</v>
      </c>
      <c r="E21" s="9">
        <f t="shared" ref="E21:I21" si="8">($D$11+$D$12+E16+E15)*4.5%</f>
        <v>0</v>
      </c>
      <c r="F21" s="9">
        <f t="shared" si="8"/>
        <v>0</v>
      </c>
      <c r="G21" s="9">
        <f t="shared" si="8"/>
        <v>0</v>
      </c>
      <c r="H21" s="9">
        <f t="shared" si="8"/>
        <v>0</v>
      </c>
      <c r="I21" s="9">
        <f t="shared" si="8"/>
        <v>0</v>
      </c>
      <c r="J21" s="4">
        <f t="shared" si="2"/>
        <v>0</v>
      </c>
      <c r="K21" s="3" t="s">
        <v>53</v>
      </c>
      <c r="L21" s="11" t="s">
        <v>54</v>
      </c>
    </row>
    <row r="22" spans="1:13" ht="45" customHeight="1">
      <c r="A22" s="25"/>
      <c r="B22" s="35"/>
      <c r="C22" s="3" t="s">
        <v>55</v>
      </c>
      <c r="D22" s="13">
        <f>($D$11+$D$12+D16+D15)</f>
        <v>0</v>
      </c>
      <c r="E22" s="13">
        <f t="shared" ref="E22:I22" si="9">($D$11+$D$12+E16+E15)</f>
        <v>0</v>
      </c>
      <c r="F22" s="13">
        <f t="shared" si="9"/>
        <v>0</v>
      </c>
      <c r="G22" s="13">
        <f t="shared" si="9"/>
        <v>0</v>
      </c>
      <c r="H22" s="13">
        <f t="shared" si="9"/>
        <v>0</v>
      </c>
      <c r="I22" s="13">
        <f t="shared" si="9"/>
        <v>0</v>
      </c>
      <c r="J22" s="4">
        <f t="shared" si="2"/>
        <v>0</v>
      </c>
      <c r="K22" s="3" t="s">
        <v>56</v>
      </c>
      <c r="L22" s="8" t="s">
        <v>57</v>
      </c>
    </row>
    <row r="23" spans="1:13" ht="45" customHeight="1">
      <c r="A23" s="25"/>
      <c r="B23" s="35"/>
      <c r="C23" s="3" t="s">
        <v>58</v>
      </c>
      <c r="D23" s="13">
        <f>($D$11+$D$12+D16+D15)</f>
        <v>0</v>
      </c>
      <c r="E23" s="13">
        <f t="shared" ref="E23:I23" si="10">($D$11+$D$12+E16+E15)</f>
        <v>0</v>
      </c>
      <c r="F23" s="13">
        <f t="shared" si="10"/>
        <v>0</v>
      </c>
      <c r="G23" s="13">
        <f t="shared" si="10"/>
        <v>0</v>
      </c>
      <c r="H23" s="13">
        <f t="shared" si="10"/>
        <v>0</v>
      </c>
      <c r="I23" s="13">
        <f t="shared" si="10"/>
        <v>0</v>
      </c>
      <c r="J23" s="4">
        <f t="shared" si="2"/>
        <v>0</v>
      </c>
      <c r="K23" s="3" t="s">
        <v>56</v>
      </c>
      <c r="L23" s="8" t="s">
        <v>59</v>
      </c>
    </row>
    <row r="24" spans="1:13" ht="45" customHeight="1">
      <c r="A24" s="25"/>
      <c r="B24" s="35"/>
      <c r="C24" s="3" t="s">
        <v>60</v>
      </c>
      <c r="D24" s="9">
        <f>($D$11+$D$12+D16+D15)*0.06%</f>
        <v>0</v>
      </c>
      <c r="E24" s="9">
        <f t="shared" ref="E24:I24" si="11">($D$11+$D$12+E16+E15)*0.06%</f>
        <v>0</v>
      </c>
      <c r="F24" s="9">
        <f t="shared" si="11"/>
        <v>0</v>
      </c>
      <c r="G24" s="9">
        <f t="shared" si="11"/>
        <v>0</v>
      </c>
      <c r="H24" s="9">
        <f t="shared" si="11"/>
        <v>0</v>
      </c>
      <c r="I24" s="9">
        <f t="shared" si="11"/>
        <v>0</v>
      </c>
      <c r="J24" s="4">
        <f t="shared" si="2"/>
        <v>0</v>
      </c>
      <c r="K24" s="3" t="s">
        <v>61</v>
      </c>
      <c r="L24" s="8" t="s">
        <v>62</v>
      </c>
    </row>
    <row r="25" spans="1:13" ht="45" customHeight="1">
      <c r="A25" s="25"/>
      <c r="B25" s="35"/>
      <c r="C25" s="3" t="s">
        <v>63</v>
      </c>
      <c r="D25" s="9">
        <f>($D$11+$D$12+D16+D15)*0.003%</f>
        <v>0</v>
      </c>
      <c r="E25" s="9">
        <f t="shared" ref="E25:I25" si="12">($D$11+$D$12+E16+E15)*0.003%</f>
        <v>0</v>
      </c>
      <c r="F25" s="9">
        <f t="shared" si="12"/>
        <v>0</v>
      </c>
      <c r="G25" s="9">
        <f t="shared" si="12"/>
        <v>0</v>
      </c>
      <c r="H25" s="9">
        <f t="shared" si="12"/>
        <v>0</v>
      </c>
      <c r="I25" s="9">
        <f t="shared" si="12"/>
        <v>0</v>
      </c>
      <c r="J25" s="4">
        <f t="shared" si="2"/>
        <v>0</v>
      </c>
      <c r="K25" s="3" t="s">
        <v>64</v>
      </c>
      <c r="L25" s="11" t="s">
        <v>65</v>
      </c>
    </row>
    <row r="26" spans="1:13" ht="45" customHeight="1">
      <c r="A26" s="32" t="s">
        <v>66</v>
      </c>
      <c r="B26" s="36"/>
      <c r="C26" s="33"/>
      <c r="D26" s="13"/>
      <c r="E26" s="13"/>
      <c r="F26" s="13"/>
      <c r="G26" s="13"/>
      <c r="H26" s="13"/>
      <c r="I26" s="13"/>
      <c r="J26" s="4">
        <f>SUM(D26:I26)</f>
        <v>0</v>
      </c>
      <c r="K26" s="3" t="s">
        <v>67</v>
      </c>
      <c r="L26" s="11"/>
    </row>
    <row r="27" spans="1:13" ht="45" customHeight="1">
      <c r="A27" s="32" t="s">
        <v>43</v>
      </c>
      <c r="B27" s="36"/>
      <c r="C27" s="33"/>
      <c r="D27" s="9">
        <f>SUM(D19:D26)</f>
        <v>0</v>
      </c>
      <c r="E27" s="9">
        <f t="shared" ref="E27:I27" si="13">SUM(E19:E26)</f>
        <v>0</v>
      </c>
      <c r="F27" s="9">
        <f t="shared" si="13"/>
        <v>0</v>
      </c>
      <c r="G27" s="9">
        <f t="shared" si="13"/>
        <v>0</v>
      </c>
      <c r="H27" s="9">
        <f t="shared" si="13"/>
        <v>0</v>
      </c>
      <c r="I27" s="9">
        <f t="shared" si="13"/>
        <v>0</v>
      </c>
      <c r="J27" s="4">
        <f>SUM(D27:I27)</f>
        <v>0</v>
      </c>
      <c r="K27" s="3"/>
      <c r="L27" s="11"/>
      <c r="M27" s="12"/>
    </row>
    <row r="28" spans="1:13" ht="45" customHeight="1">
      <c r="A28" s="32" t="s">
        <v>68</v>
      </c>
      <c r="B28" s="36"/>
      <c r="C28" s="33"/>
      <c r="D28" s="13">
        <f>(D$18+D$27)</f>
        <v>0</v>
      </c>
      <c r="E28" s="13">
        <f t="shared" ref="E28:I28" si="14">(E$18+E$27)</f>
        <v>0</v>
      </c>
      <c r="F28" s="13">
        <f t="shared" si="14"/>
        <v>0</v>
      </c>
      <c r="G28" s="13">
        <f t="shared" si="14"/>
        <v>0</v>
      </c>
      <c r="H28" s="13">
        <f t="shared" si="14"/>
        <v>0</v>
      </c>
      <c r="I28" s="13">
        <f t="shared" si="14"/>
        <v>0</v>
      </c>
      <c r="J28" s="4">
        <f t="shared" ref="J28:J31" si="15">SUM(D28:I28)</f>
        <v>0</v>
      </c>
      <c r="K28" s="3" t="s">
        <v>69</v>
      </c>
      <c r="L28" s="11" t="s">
        <v>70</v>
      </c>
      <c r="M28" s="12"/>
    </row>
    <row r="29" spans="1:13" ht="45" customHeight="1">
      <c r="A29" s="32" t="s">
        <v>71</v>
      </c>
      <c r="B29" s="36"/>
      <c r="C29" s="33"/>
      <c r="D29" s="13">
        <f>(D$18+D$27+D28)</f>
        <v>0</v>
      </c>
      <c r="E29" s="13">
        <f t="shared" ref="E29:I29" si="16">(E$18+E$27+E28)</f>
        <v>0</v>
      </c>
      <c r="F29" s="13">
        <f t="shared" si="16"/>
        <v>0</v>
      </c>
      <c r="G29" s="13">
        <f t="shared" si="16"/>
        <v>0</v>
      </c>
      <c r="H29" s="13">
        <f t="shared" si="16"/>
        <v>0</v>
      </c>
      <c r="I29" s="13">
        <f t="shared" si="16"/>
        <v>0</v>
      </c>
      <c r="J29" s="4">
        <f t="shared" si="15"/>
        <v>0</v>
      </c>
      <c r="K29" s="3" t="s">
        <v>72</v>
      </c>
      <c r="L29" s="11" t="s">
        <v>70</v>
      </c>
      <c r="M29" s="12"/>
    </row>
    <row r="30" spans="1:13" ht="45" customHeight="1">
      <c r="A30" s="32" t="s">
        <v>73</v>
      </c>
      <c r="B30" s="36"/>
      <c r="C30" s="33"/>
      <c r="D30" s="9">
        <f>ROUNDDOWN(D18+D27+D28+D29,-4)</f>
        <v>0</v>
      </c>
      <c r="E30" s="9">
        <f t="shared" ref="E30:I30" si="17">ROUNDDOWN(E18+E27+E28+E29,-4)</f>
        <v>0</v>
      </c>
      <c r="F30" s="9">
        <f t="shared" si="17"/>
        <v>0</v>
      </c>
      <c r="G30" s="9">
        <f t="shared" si="17"/>
        <v>0</v>
      </c>
      <c r="H30" s="9">
        <f t="shared" si="17"/>
        <v>0</v>
      </c>
      <c r="I30" s="9">
        <f t="shared" si="17"/>
        <v>0</v>
      </c>
      <c r="J30" s="4">
        <f t="shared" si="15"/>
        <v>0</v>
      </c>
      <c r="K30" s="3" t="s">
        <v>74</v>
      </c>
      <c r="L30" s="11"/>
      <c r="M30" s="12"/>
    </row>
    <row r="31" spans="1:13" ht="45" customHeight="1">
      <c r="A31" s="32" t="s">
        <v>75</v>
      </c>
      <c r="B31" s="36"/>
      <c r="C31" s="33"/>
      <c r="D31" s="4">
        <f>D30*10%</f>
        <v>0</v>
      </c>
      <c r="E31" s="4">
        <f t="shared" ref="E31:I31" si="18">E30*10%</f>
        <v>0</v>
      </c>
      <c r="F31" s="4">
        <f t="shared" si="18"/>
        <v>0</v>
      </c>
      <c r="G31" s="4">
        <f t="shared" si="18"/>
        <v>0</v>
      </c>
      <c r="H31" s="4">
        <f t="shared" si="18"/>
        <v>0</v>
      </c>
      <c r="I31" s="4">
        <f t="shared" si="18"/>
        <v>0</v>
      </c>
      <c r="J31" s="4">
        <f t="shared" si="15"/>
        <v>0</v>
      </c>
      <c r="K31" s="3" t="s">
        <v>76</v>
      </c>
      <c r="L31" s="11"/>
    </row>
    <row r="32" spans="1:13" ht="45" customHeight="1">
      <c r="A32" s="32" t="s">
        <v>77</v>
      </c>
      <c r="B32" s="36"/>
      <c r="C32" s="33"/>
      <c r="D32" s="9">
        <f>D31+D30</f>
        <v>0</v>
      </c>
      <c r="E32" s="9">
        <f t="shared" ref="E32:I32" si="19">E31+E30</f>
        <v>0</v>
      </c>
      <c r="F32" s="9">
        <f t="shared" si="19"/>
        <v>0</v>
      </c>
      <c r="G32" s="9">
        <f t="shared" si="19"/>
        <v>0</v>
      </c>
      <c r="H32" s="9">
        <f t="shared" si="19"/>
        <v>0</v>
      </c>
      <c r="I32" s="9">
        <f t="shared" si="19"/>
        <v>0</v>
      </c>
      <c r="J32" s="4">
        <f>SUM(D32:I32)</f>
        <v>0</v>
      </c>
      <c r="K32" s="9">
        <f>J32*12</f>
        <v>0</v>
      </c>
      <c r="L32" s="11"/>
    </row>
  </sheetData>
  <mergeCells count="24">
    <mergeCell ref="A29:C29"/>
    <mergeCell ref="A30:C30"/>
    <mergeCell ref="A31:C31"/>
    <mergeCell ref="A32:C32"/>
    <mergeCell ref="A19:A25"/>
    <mergeCell ref="B19:B25"/>
    <mergeCell ref="A26:C26"/>
    <mergeCell ref="A27:C27"/>
    <mergeCell ref="A28:C28"/>
    <mergeCell ref="A7:C7"/>
    <mergeCell ref="A8:C8"/>
    <mergeCell ref="A9:C9"/>
    <mergeCell ref="A10:C10"/>
    <mergeCell ref="A11:A18"/>
    <mergeCell ref="B11:C11"/>
    <mergeCell ref="B12:B16"/>
    <mergeCell ref="B17:C17"/>
    <mergeCell ref="B18:C18"/>
    <mergeCell ref="A6:C6"/>
    <mergeCell ref="A1:L1"/>
    <mergeCell ref="A2:C2"/>
    <mergeCell ref="A3:C3"/>
    <mergeCell ref="A4:C4"/>
    <mergeCell ref="A5:C5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세부산출내역서(안)</vt:lpstr>
      <vt:lpstr>'세부산출내역서(안)'!Print_Area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2020-12-23T07:41:13Z</dcterms:created>
  <dcterms:modified xsi:type="dcterms:W3CDTF">2021-01-06T03:09:05Z</dcterms:modified>
</cp:coreProperties>
</file>